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epscherpel/Dropbox (Labor Redimo)/01 Projecten/01 ProRail/01 Aanbesteding 2018/stukken professionals/Leidraad/"/>
    </mc:Choice>
  </mc:AlternateContent>
  <xr:revisionPtr revIDLastSave="0" documentId="13_ncr:1_{2A0EEA4C-03AD-DB4B-AB9D-67C30F7CB274}" xr6:coauthVersionLast="28" xr6:coauthVersionMax="28" xr10:uidLastSave="{00000000-0000-0000-0000-000000000000}"/>
  <bookViews>
    <workbookView xWindow="460" yWindow="460" windowWidth="24300" windowHeight="14740" activeTab="2" xr2:uid="{EFFE567A-82BB-B342-9485-3E88DBC2C4C3}"/>
  </bookViews>
  <sheets>
    <sheet name="INVULINSTRUCTIE" sheetId="4" r:id="rId1"/>
    <sheet name="INVULBLAD" sheetId="3" r:id="rId2"/>
    <sheet name="INVULBLAD Broker" sheetId="5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1" i="3" l="1"/>
  <c r="B10" i="3"/>
  <c r="B9" i="3"/>
  <c r="B8" i="3"/>
  <c r="B7" i="3"/>
  <c r="B6" i="3"/>
  <c r="B11" i="3" l="1"/>
  <c r="V26" i="5"/>
  <c r="R28" i="5"/>
  <c r="R27" i="5"/>
  <c r="V28" i="5" l="1"/>
  <c r="B10" i="5"/>
  <c r="K10" i="5" s="1"/>
  <c r="B9" i="5"/>
  <c r="K9" i="5" s="1"/>
  <c r="B8" i="5"/>
  <c r="K8" i="5" s="1"/>
  <c r="B7" i="5"/>
  <c r="K7" i="5" s="1"/>
  <c r="B6" i="5"/>
  <c r="K6" i="5" s="1"/>
  <c r="J36" i="5"/>
  <c r="J37" i="5"/>
  <c r="J38" i="5"/>
  <c r="J38" i="3"/>
  <c r="J39" i="3"/>
  <c r="J40" i="3"/>
  <c r="J41" i="3"/>
  <c r="J42" i="3"/>
  <c r="J37" i="3"/>
  <c r="K6" i="3" l="1"/>
  <c r="K10" i="3"/>
  <c r="K8" i="3"/>
  <c r="K9" i="3"/>
  <c r="K7" i="3"/>
  <c r="K13" i="5"/>
  <c r="R21" i="5" s="1"/>
  <c r="T10" i="5"/>
  <c r="O10" i="5" s="1"/>
  <c r="N10" i="5" s="1"/>
  <c r="L10" i="5" s="1"/>
  <c r="S10" i="5"/>
  <c r="T9" i="5"/>
  <c r="O9" i="5" s="1"/>
  <c r="N9" i="5" s="1"/>
  <c r="L9" i="5" s="1"/>
  <c r="S9" i="5"/>
  <c r="J9" i="5"/>
  <c r="T8" i="5"/>
  <c r="O8" i="5" s="1"/>
  <c r="N8" i="5" s="1"/>
  <c r="L8" i="5" s="1"/>
  <c r="S8" i="5"/>
  <c r="J8" i="5"/>
  <c r="T7" i="5"/>
  <c r="O7" i="5" s="1"/>
  <c r="N7" i="5" s="1"/>
  <c r="L7" i="5" s="1"/>
  <c r="S7" i="5"/>
  <c r="J7" i="5"/>
  <c r="T6" i="5"/>
  <c r="S6" i="5"/>
  <c r="O6" i="5"/>
  <c r="N6" i="5" s="1"/>
  <c r="L6" i="5" s="1"/>
  <c r="J6" i="5"/>
  <c r="L13" i="5" l="1"/>
  <c r="R22" i="5" s="1"/>
  <c r="K13" i="3"/>
  <c r="R17" i="3" s="1"/>
  <c r="B11" i="5"/>
  <c r="J10" i="5"/>
  <c r="I13" i="5" s="1"/>
  <c r="V20" i="5" s="1"/>
  <c r="J7" i="3"/>
  <c r="J8" i="3"/>
  <c r="J9" i="3"/>
  <c r="J10" i="3"/>
  <c r="J6" i="3"/>
  <c r="V22" i="5" l="1"/>
  <c r="V31" i="5"/>
  <c r="I13" i="3"/>
  <c r="V16" i="3" s="1"/>
  <c r="O6" i="3" l="1"/>
  <c r="T6" i="3"/>
  <c r="T10" i="3"/>
  <c r="O10" i="3" s="1"/>
  <c r="S10" i="3"/>
  <c r="T9" i="3"/>
  <c r="O9" i="3" s="1"/>
  <c r="S9" i="3"/>
  <c r="T8" i="3"/>
  <c r="S8" i="3"/>
  <c r="T7" i="3"/>
  <c r="S7" i="3"/>
  <c r="S6" i="3"/>
  <c r="O8" i="3" l="1"/>
  <c r="N8" i="3" s="1"/>
  <c r="L8" i="3" s="1"/>
  <c r="O7" i="3"/>
  <c r="N7" i="3" s="1"/>
  <c r="L7" i="3" s="1"/>
  <c r="N10" i="3"/>
  <c r="L10" i="3" s="1"/>
  <c r="N9" i="3"/>
  <c r="L9" i="3" s="1"/>
  <c r="N6" i="3" l="1"/>
  <c r="L6" i="3" s="1"/>
  <c r="L13" i="3" s="1"/>
  <c r="R18" i="3" s="1"/>
  <c r="V18" i="3" s="1"/>
</calcChain>
</file>

<file path=xl/sharedStrings.xml><?xml version="1.0" encoding="utf-8"?>
<sst xmlns="http://schemas.openxmlformats.org/spreadsheetml/2006/main" count="109" uniqueCount="70">
  <si>
    <t>Uurtarieven exclusief BTW</t>
  </si>
  <si>
    <t>Functiegroep</t>
  </si>
  <si>
    <t>Minimum salaris</t>
  </si>
  <si>
    <t>Maximum salaris</t>
  </si>
  <si>
    <t>Bureau marge</t>
  </si>
  <si>
    <t>Bureau marge maximaal</t>
  </si>
  <si>
    <t>Auto/reis kosten p/u</t>
  </si>
  <si>
    <t>Functie groep</t>
  </si>
  <si>
    <t>Minimum loonkosten p/u</t>
  </si>
  <si>
    <t>Maximum loonkosten p/u</t>
  </si>
  <si>
    <t>maximaal loonkosten incl auto</t>
  </si>
  <si>
    <t>bureaumarge max max</t>
  </si>
  <si>
    <t>Minimum tarief</t>
  </si>
  <si>
    <t>Maximum tarief</t>
  </si>
  <si>
    <t>Uurtarieven inclusief loonkosten, vaste nominale marge per schaal, reis/ autokosten en opleidingskosten. EXCLUSIEF BTW</t>
  </si>
  <si>
    <t>Handtekening</t>
  </si>
  <si>
    <t>Naam</t>
  </si>
  <si>
    <t>gewogen gemiddelde marge</t>
  </si>
  <si>
    <t>Opdrachtgever houdt zich aan de bepalingen ten aanzien van de Wet Normering Topinkomens (WNT).</t>
  </si>
  <si>
    <t>verbergen</t>
  </si>
  <si>
    <t>Tarieven zijn gebaseerd op het functiehuis en de salarisschalen van Opdrachtgever</t>
  </si>
  <si>
    <t xml:space="preserve">Opdrachtgever heeft een minimale marge ingesteld. Aanbieden onder de minimale marge is derhalve niet mogelijk. </t>
  </si>
  <si>
    <t>Opdrachtgever heeft een maximale marge ingesteld. Aanbieden boven de maximale marge is derhalve niet mogelijk.</t>
  </si>
  <si>
    <t>ICT</t>
  </si>
  <si>
    <t>techniek Perceel 1</t>
  </si>
  <si>
    <t>techniek Perceel 2</t>
  </si>
  <si>
    <t>ICT Perceel 1</t>
  </si>
  <si>
    <t>ICT Perceel 2</t>
  </si>
  <si>
    <t>ICT Perceel 3</t>
  </si>
  <si>
    <t>Techniek</t>
  </si>
  <si>
    <t>Bedrijfsvoering</t>
  </si>
  <si>
    <t>Bureau marge minimaal</t>
  </si>
  <si>
    <t>Opslag Contract Service</t>
  </si>
  <si>
    <t>Minimaal</t>
  </si>
  <si>
    <t>Maximaal</t>
  </si>
  <si>
    <t>tecniek Perceel 3</t>
  </si>
  <si>
    <t>opslag per uur</t>
  </si>
  <si>
    <t xml:space="preserve">bureaumarge min  </t>
  </si>
  <si>
    <t>bureaumarge min min</t>
  </si>
  <si>
    <t>gewogen min</t>
  </si>
  <si>
    <t>gewogen max</t>
  </si>
  <si>
    <t>gwogen min</t>
  </si>
  <si>
    <t>Waarde</t>
  </si>
  <si>
    <t>Euro</t>
  </si>
  <si>
    <t>Gescoorde punten**</t>
  </si>
  <si>
    <t>** De 25 punten worden verdeeld tussen de minimale en maximale marge</t>
  </si>
  <si>
    <t>Maximum toelaatbaar tarief</t>
  </si>
  <si>
    <t>punten</t>
  </si>
  <si>
    <t>Totaal punten</t>
  </si>
  <si>
    <t>Aangeboden gewogen gemiddelde marge</t>
  </si>
  <si>
    <t>Aangeboden opslag contract service</t>
  </si>
  <si>
    <t>Opslag per gewerkt uur voor Contract Service Toeleveranciers &amp; ZZP</t>
  </si>
  <si>
    <t>In de loonkosten wordt reeds rekening gehouden met ziekte en mogelijk leegloop</t>
  </si>
  <si>
    <t xml:space="preserve">Het door Opdrachtgever gestelde maximaal toelaatbare tarief per functieschaal kan nimmer worden overschreden. </t>
  </si>
  <si>
    <t xml:space="preserve">Inschrijver dient buiten de grijze velden niets te wijzigen, doet Inschrijver dit wel dan volgt uitsluiting. </t>
  </si>
  <si>
    <t>Na inschrijving kunnen geen correcties meer plaatsvinden.</t>
  </si>
  <si>
    <t>Na (eventuele) gunning zijn de aangeboden marges en Tarieven definitief en onverkort van toepassing op de Deelovereenkomsten.</t>
  </si>
  <si>
    <t>De gewogen gemiddelde marge wordt bepaald aan de hand van de procentuele verdeling van de inhuur in de schalen in het betreffende perceel.</t>
  </si>
  <si>
    <t>&lt;kies&gt;</t>
  </si>
  <si>
    <t>Inschrijver dient per functieniveau een minimale en maximale marge op te geven in de grijze velden.</t>
  </si>
  <si>
    <t xml:space="preserve">De Broker dient gebruik te maken van het tabblad INVULBLAD Broker. </t>
  </si>
  <si>
    <t>** De 20 en 5 punten worden verdeeld tussen de minimale en maximale marge</t>
  </si>
  <si>
    <t xml:space="preserve">De Broker dient naast de minimale en maximale marges per functieniveau ook een opslag voor Contract Service op te geven. </t>
  </si>
  <si>
    <r>
      <t xml:space="preserve">In de invulbladen zijn in de grijze velden </t>
    </r>
    <r>
      <rPr>
        <b/>
        <i/>
        <sz val="14"/>
        <color theme="1"/>
        <rFont val="Open Sans"/>
        <family val="2"/>
      </rPr>
      <t xml:space="preserve">voorbeeldmarges </t>
    </r>
    <r>
      <rPr>
        <sz val="14"/>
        <color theme="1"/>
        <rFont val="Open Sans"/>
        <family val="2"/>
      </rPr>
      <t>ingevuld .</t>
    </r>
  </si>
  <si>
    <t>Invulinstructie invulblad Tarieven</t>
  </si>
  <si>
    <t>maak uw keuze</t>
  </si>
  <si>
    <t>gewogen min. marge</t>
  </si>
  <si>
    <t>gewogen max. marge</t>
  </si>
  <si>
    <t>Minimale opslag</t>
  </si>
  <si>
    <t>Maximale opslag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</si>
</sst>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_-[$€-2]\ * #,##0_-;_-[$€-2]\ * #,##0\-;_-[$€-2]\ * &quot;-&quot;??_-;_-@_-"/>
    <numFmt numFmtId="165" formatCode="_-[$€-2]\ * #,##0.00_-;_-[$€-2]\ * #,##0.00\-;_-[$€-2]\ * &quot;-&quot;??_-;_-@_-"/>
    <numFmt numFmtId="166" formatCode="_ [$€-413]\ * #,##0.00_ ;_ [$€-413]\ * \-#,##0.00_ ;_ [$€-413]\ * &quot;-&quot;??_ ;_ @_ "/>
    <numFmt numFmtId="167" formatCode="_ &quot;€&quot;\ * #,##0.00_ ;_ &quot;€&quot;\ * \-#,##0.00_ ;_ &quot;€&quot;\ * &quot;-&quot;??_ ;_ @_ "/>
    <numFmt numFmtId="168" formatCode="&quot;€&quot;\ #,##0.00"/>
    <numFmt numFmtId="169" formatCode="#,##0.00_ ;\-#,##0.00\ 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4"/>
      <color indexed="63"/>
      <name val="Open Sans"/>
      <family val="2"/>
    </font>
    <font>
      <sz val="14"/>
      <color indexed="63"/>
      <name val="Open Sans"/>
      <family val="2"/>
    </font>
    <font>
      <sz val="14"/>
      <color theme="1"/>
      <name val="Open Sans"/>
      <family val="2"/>
    </font>
    <font>
      <b/>
      <sz val="13"/>
      <color indexed="63"/>
      <name val="Open Sans"/>
      <family val="2"/>
    </font>
    <font>
      <b/>
      <sz val="13"/>
      <color theme="0" tint="-0.499984740745262"/>
      <name val="Open Sans"/>
      <family val="2"/>
    </font>
    <font>
      <sz val="13"/>
      <color theme="1"/>
      <name val="Open Sans"/>
      <family val="2"/>
    </font>
    <font>
      <sz val="14"/>
      <color theme="0" tint="-0.499984740745262"/>
      <name val="Open Sans"/>
      <family val="2"/>
    </font>
    <font>
      <sz val="14"/>
      <name val="Open Sans"/>
      <family val="2"/>
    </font>
    <font>
      <b/>
      <sz val="14"/>
      <name val="Open Sans"/>
      <family val="2"/>
    </font>
    <font>
      <b/>
      <sz val="16"/>
      <color theme="1"/>
      <name val="Open Sans"/>
      <family val="2"/>
    </font>
    <font>
      <sz val="16"/>
      <color theme="1"/>
      <name val="Arial"/>
      <family val="2"/>
    </font>
    <font>
      <b/>
      <sz val="16"/>
      <color indexed="63"/>
      <name val="Open Sans"/>
      <family val="2"/>
    </font>
    <font>
      <sz val="16"/>
      <color theme="1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0" tint="-0.499984740745262"/>
      <name val="Open Sans"/>
      <family val="2"/>
    </font>
    <font>
      <sz val="12"/>
      <color theme="1"/>
      <name val="Open Sans"/>
      <family val="2"/>
    </font>
    <font>
      <sz val="18"/>
      <color theme="1"/>
      <name val="Open Sans"/>
      <family val="2"/>
    </font>
    <font>
      <b/>
      <sz val="18"/>
      <color theme="1"/>
      <name val="Open Sans"/>
      <family val="2"/>
    </font>
    <font>
      <b/>
      <sz val="16"/>
      <color rgb="FFD0252C"/>
      <name val="Open Sans"/>
      <family val="2"/>
    </font>
    <font>
      <b/>
      <sz val="20"/>
      <color theme="1"/>
      <name val="Open Sans"/>
      <family val="2"/>
    </font>
    <font>
      <b/>
      <sz val="12"/>
      <color theme="1"/>
      <name val="Open Sans"/>
      <family val="2"/>
    </font>
    <font>
      <sz val="12"/>
      <color theme="1" tint="0.499984740745262"/>
      <name val="Open Sans"/>
      <family val="2"/>
    </font>
    <font>
      <sz val="16"/>
      <color theme="1" tint="0.499984740745262"/>
      <name val="Open Sans"/>
      <family val="2"/>
    </font>
    <font>
      <sz val="14"/>
      <color theme="1"/>
      <name val="Arial"/>
      <family val="2"/>
    </font>
    <font>
      <b/>
      <i/>
      <sz val="14"/>
      <color theme="1"/>
      <name val="Open Sans"/>
      <family val="2"/>
    </font>
    <font>
      <b/>
      <sz val="14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theme="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 style="thin">
        <color theme="3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1" fillId="0" borderId="0" applyFont="0" applyFill="0" applyBorder="0" applyAlignment="0" applyProtection="0"/>
    <xf numFmtId="166" fontId="3" fillId="0" borderId="0"/>
    <xf numFmtId="0" fontId="17" fillId="0" borderId="0"/>
    <xf numFmtId="167" fontId="17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3" fontId="7" fillId="0" borderId="5" xfId="0" applyNumberFormat="1" applyFont="1" applyFill="1" applyBorder="1" applyAlignment="1" applyProtection="1">
      <alignment horizontal="center" vertical="center" wrapText="1"/>
    </xf>
    <xf numFmtId="3" fontId="8" fillId="4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/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164" fontId="5" fillId="0" borderId="4" xfId="1" applyNumberFormat="1" applyFont="1" applyFill="1" applyBorder="1" applyAlignment="1" applyProtection="1">
      <alignment horizontal="right" vertical="center"/>
    </xf>
    <xf numFmtId="165" fontId="5" fillId="0" borderId="2" xfId="1" applyNumberFormat="1" applyFont="1" applyFill="1" applyBorder="1" applyAlignment="1" applyProtection="1">
      <alignment horizontal="right" vertical="center"/>
    </xf>
    <xf numFmtId="165" fontId="10" fillId="4" borderId="1" xfId="1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center" vertical="center" wrapText="1"/>
    </xf>
    <xf numFmtId="165" fontId="5" fillId="0" borderId="4" xfId="1" applyNumberFormat="1" applyFont="1" applyFill="1" applyBorder="1" applyAlignment="1" applyProtection="1">
      <alignment horizontal="right" vertical="center"/>
    </xf>
    <xf numFmtId="2" fontId="6" fillId="0" borderId="0" xfId="0" applyNumberFormat="1" applyFont="1"/>
    <xf numFmtId="165" fontId="4" fillId="0" borderId="0" xfId="1" applyNumberFormat="1" applyFont="1" applyFill="1" applyBorder="1" applyAlignment="1" applyProtection="1">
      <alignment horizontal="right" vertical="center"/>
    </xf>
    <xf numFmtId="0" fontId="6" fillId="0" borderId="0" xfId="0" applyFont="1"/>
    <xf numFmtId="164" fontId="11" fillId="0" borderId="4" xfId="1" applyNumberFormat="1" applyFont="1" applyFill="1" applyBorder="1" applyAlignment="1" applyProtection="1">
      <alignment horizontal="right" vertical="center"/>
    </xf>
    <xf numFmtId="165" fontId="11" fillId="0" borderId="4" xfId="1" applyNumberFormat="1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/>
    <xf numFmtId="3" fontId="7" fillId="4" borderId="5" xfId="0" applyNumberFormat="1" applyFont="1" applyFill="1" applyBorder="1" applyAlignment="1" applyProtection="1">
      <alignment horizontal="center" vertical="center" wrapText="1"/>
    </xf>
    <xf numFmtId="165" fontId="5" fillId="4" borderId="1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/>
    <xf numFmtId="165" fontId="4" fillId="6" borderId="0" xfId="1" applyNumberFormat="1" applyFont="1" applyFill="1" applyBorder="1" applyAlignment="1" applyProtection="1">
      <alignment horizontal="right" vertical="center"/>
    </xf>
    <xf numFmtId="165" fontId="15" fillId="4" borderId="0" xfId="1" applyNumberFormat="1" applyFont="1" applyFill="1" applyBorder="1" applyAlignment="1" applyProtection="1">
      <alignment horizontal="right" vertical="center"/>
    </xf>
    <xf numFmtId="165" fontId="5" fillId="4" borderId="0" xfId="1" applyNumberFormat="1" applyFont="1" applyFill="1" applyBorder="1" applyAlignment="1" applyProtection="1">
      <alignment horizontal="right" vertical="center"/>
    </xf>
    <xf numFmtId="0" fontId="16" fillId="0" borderId="0" xfId="8" applyFont="1"/>
    <xf numFmtId="0" fontId="20" fillId="0" borderId="0" xfId="0" applyFont="1"/>
    <xf numFmtId="0" fontId="21" fillId="0" borderId="0" xfId="0" applyFont="1"/>
    <xf numFmtId="44" fontId="19" fillId="0" borderId="0" xfId="9" applyFont="1" applyFill="1"/>
    <xf numFmtId="166" fontId="19" fillId="0" borderId="0" xfId="0" applyNumberFormat="1" applyFont="1" applyFill="1"/>
    <xf numFmtId="0" fontId="23" fillId="0" borderId="0" xfId="2" applyFont="1" applyFill="1" applyBorder="1" applyAlignment="1" applyProtection="1">
      <alignment horizontal="left" vertical="center"/>
    </xf>
    <xf numFmtId="0" fontId="20" fillId="4" borderId="0" xfId="0" applyFont="1" applyFill="1"/>
    <xf numFmtId="0" fontId="25" fillId="4" borderId="0" xfId="2" applyFont="1" applyFill="1" applyBorder="1" applyAlignment="1" applyProtection="1">
      <alignment horizontal="center" vertical="center" wrapText="1"/>
    </xf>
    <xf numFmtId="0" fontId="24" fillId="4" borderId="0" xfId="2" applyFont="1" applyFill="1" applyBorder="1" applyAlignment="1" applyProtection="1">
      <alignment horizontal="center" vertical="center" wrapText="1"/>
    </xf>
    <xf numFmtId="9" fontId="20" fillId="0" borderId="0" xfId="4" applyFont="1"/>
    <xf numFmtId="9" fontId="20" fillId="0" borderId="0" xfId="0" applyNumberFormat="1" applyFont="1"/>
    <xf numFmtId="0" fontId="20" fillId="0" borderId="0" xfId="0" applyFont="1" applyBorder="1"/>
    <xf numFmtId="0" fontId="20" fillId="0" borderId="0" xfId="0" applyNumberFormat="1" applyFont="1"/>
    <xf numFmtId="0" fontId="20" fillId="4" borderId="0" xfId="0" applyNumberFormat="1" applyFont="1" applyFill="1"/>
    <xf numFmtId="0" fontId="20" fillId="0" borderId="0" xfId="0" applyFont="1" applyFill="1"/>
    <xf numFmtId="0" fontId="20" fillId="0" borderId="10" xfId="0" applyFont="1" applyBorder="1"/>
    <xf numFmtId="0" fontId="20" fillId="0" borderId="11" xfId="0" applyFont="1" applyBorder="1"/>
    <xf numFmtId="0" fontId="20" fillId="0" borderId="0" xfId="0" applyFont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0" xfId="0" applyFont="1" applyAlignment="1"/>
    <xf numFmtId="0" fontId="21" fillId="4" borderId="0" xfId="0" applyFont="1" applyFill="1" applyAlignment="1"/>
    <xf numFmtId="9" fontId="20" fillId="0" borderId="0" xfId="4" applyFont="1" applyAlignment="1">
      <alignment horizontal="center"/>
    </xf>
    <xf numFmtId="9" fontId="21" fillId="0" borderId="12" xfId="4" applyFont="1" applyBorder="1" applyAlignment="1">
      <alignment horizontal="center"/>
    </xf>
    <xf numFmtId="9" fontId="21" fillId="3" borderId="9" xfId="4" applyFont="1" applyFill="1" applyBorder="1" applyAlignment="1"/>
    <xf numFmtId="9" fontId="20" fillId="4" borderId="0" xfId="0" applyNumberFormat="1" applyFont="1" applyFill="1"/>
    <xf numFmtId="9" fontId="21" fillId="4" borderId="0" xfId="4" applyFont="1" applyFill="1" applyBorder="1" applyAlignment="1"/>
    <xf numFmtId="9" fontId="21" fillId="0" borderId="0" xfId="4" applyFont="1" applyAlignment="1">
      <alignment horizontal="center"/>
    </xf>
    <xf numFmtId="9" fontId="21" fillId="0" borderId="9" xfId="4" applyFont="1" applyFill="1" applyBorder="1" applyAlignment="1"/>
    <xf numFmtId="0" fontId="20" fillId="0" borderId="0" xfId="0" applyFont="1" applyFill="1" applyAlignment="1"/>
    <xf numFmtId="0" fontId="20" fillId="4" borderId="0" xfId="0" applyFont="1" applyFill="1" applyAlignment="1"/>
    <xf numFmtId="0" fontId="25" fillId="3" borderId="0" xfId="2" applyFont="1" applyFill="1" applyBorder="1" applyAlignment="1" applyProtection="1">
      <alignment horizontal="center" vertical="center" wrapText="1"/>
    </xf>
    <xf numFmtId="165" fontId="20" fillId="4" borderId="0" xfId="0" applyNumberFormat="1" applyFont="1" applyFill="1"/>
    <xf numFmtId="0" fontId="20" fillId="0" borderId="0" xfId="0" applyFont="1" applyAlignment="1"/>
    <xf numFmtId="165" fontId="5" fillId="2" borderId="2" xfId="1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Border="1" applyAlignment="1">
      <alignment horizontal="center" wrapText="1"/>
    </xf>
    <xf numFmtId="0" fontId="26" fillId="0" borderId="0" xfId="0" applyFont="1"/>
    <xf numFmtId="0" fontId="27" fillId="0" borderId="0" xfId="8" applyFont="1"/>
    <xf numFmtId="0" fontId="27" fillId="0" borderId="0" xfId="8" applyNumberFormat="1" applyFont="1"/>
    <xf numFmtId="0" fontId="22" fillId="3" borderId="0" xfId="2" applyFont="1" applyFill="1" applyBorder="1" applyAlignment="1" applyProtection="1">
      <alignment horizontal="center" vertical="center" wrapText="1"/>
      <protection locked="0"/>
    </xf>
    <xf numFmtId="39" fontId="13" fillId="6" borderId="0" xfId="0" applyNumberFormat="1" applyFont="1" applyFill="1"/>
    <xf numFmtId="0" fontId="9" fillId="0" borderId="0" xfId="0" applyFont="1"/>
    <xf numFmtId="9" fontId="6" fillId="0" borderId="0" xfId="4" applyFont="1"/>
    <xf numFmtId="0" fontId="28" fillId="0" borderId="0" xfId="0" applyFont="1"/>
    <xf numFmtId="0" fontId="30" fillId="0" borderId="0" xfId="0" applyFont="1"/>
    <xf numFmtId="0" fontId="30" fillId="7" borderId="0" xfId="8" applyFont="1" applyFill="1" applyAlignment="1">
      <alignment wrapText="1"/>
    </xf>
    <xf numFmtId="0" fontId="30" fillId="3" borderId="0" xfId="8" applyFont="1" applyFill="1"/>
    <xf numFmtId="168" fontId="6" fillId="3" borderId="0" xfId="8" applyNumberFormat="1" applyFont="1" applyFill="1" applyAlignment="1">
      <alignment horizontal="left"/>
    </xf>
    <xf numFmtId="0" fontId="6" fillId="3" borderId="0" xfId="8" applyFont="1" applyFill="1" applyAlignment="1">
      <alignment horizontal="center"/>
    </xf>
    <xf numFmtId="167" fontId="30" fillId="7" borderId="0" xfId="8" applyNumberFormat="1" applyFont="1" applyFill="1" applyAlignment="1">
      <alignment wrapText="1"/>
    </xf>
    <xf numFmtId="0" fontId="6" fillId="3" borderId="0" xfId="8" applyFont="1" applyFill="1"/>
    <xf numFmtId="167" fontId="6" fillId="3" borderId="0" xfId="8" applyNumberFormat="1" applyFont="1" applyFill="1"/>
    <xf numFmtId="169" fontId="6" fillId="3" borderId="0" xfId="8" applyNumberFormat="1" applyFont="1" applyFill="1"/>
    <xf numFmtId="0" fontId="6" fillId="0" borderId="0" xfId="8" applyFont="1"/>
    <xf numFmtId="0" fontId="6" fillId="0" borderId="0" xfId="0" applyFont="1" applyAlignment="1">
      <alignment vertical="center"/>
    </xf>
    <xf numFmtId="165" fontId="4" fillId="5" borderId="0" xfId="1" applyNumberFormat="1" applyFont="1" applyFill="1" applyBorder="1" applyAlignment="1" applyProtection="1">
      <alignment horizontal="right" vertical="center"/>
    </xf>
    <xf numFmtId="166" fontId="30" fillId="0" borderId="0" xfId="5" applyFont="1" applyFill="1" applyBorder="1" applyAlignment="1" applyProtection="1">
      <alignment horizontal="center" vertical="center"/>
    </xf>
    <xf numFmtId="0" fontId="6" fillId="0" borderId="0" xfId="6" applyFont="1" applyBorder="1" applyAlignment="1">
      <alignment vertical="center"/>
    </xf>
    <xf numFmtId="0" fontId="30" fillId="0" borderId="0" xfId="8" applyFont="1" applyFill="1"/>
    <xf numFmtId="168" fontId="6" fillId="0" borderId="0" xfId="8" applyNumberFormat="1" applyFont="1" applyFill="1" applyAlignment="1">
      <alignment horizontal="left"/>
    </xf>
    <xf numFmtId="0" fontId="6" fillId="0" borderId="0" xfId="8" applyFont="1" applyFill="1" applyAlignment="1">
      <alignment horizontal="center"/>
    </xf>
    <xf numFmtId="167" fontId="30" fillId="7" borderId="0" xfId="8" applyNumberFormat="1" applyFont="1" applyFill="1"/>
    <xf numFmtId="39" fontId="30" fillId="6" borderId="0" xfId="0" applyNumberFormat="1" applyFont="1" applyFill="1"/>
    <xf numFmtId="0" fontId="6" fillId="0" borderId="0" xfId="0" applyFont="1" applyAlignment="1">
      <alignment horizontal="center"/>
    </xf>
  </cellXfs>
  <cellStyles count="10">
    <cellStyle name="Hyperlink" xfId="2" builtinId="8"/>
    <cellStyle name="Komma" xfId="1" builtinId="3"/>
    <cellStyle name="Procent" xfId="4" builtinId="5"/>
    <cellStyle name="Stand." xfId="0" builtinId="0"/>
    <cellStyle name="Stand. 2" xfId="6" xr:uid="{2C0D3D7F-776A-844F-9534-41C5457B60A8}"/>
    <cellStyle name="Stand. 3" xfId="8" xr:uid="{83C16B4B-AE29-F042-9B83-3B7B9E3082F0}"/>
    <cellStyle name="Standaard 2" xfId="3" xr:uid="{61ED009D-7F33-044E-BE8F-C6BB9A1A0023}"/>
    <cellStyle name="Standaard 5" xfId="5" xr:uid="{7F31CCBF-0FA2-7643-9377-D0D2742BFF6E}"/>
    <cellStyle name="Valuta" xfId="9" builtinId="4"/>
    <cellStyle name="Valuta 2" xfId="7" xr:uid="{94676A45-872A-6B41-9B2E-40A5A7C39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389458</xdr:colOff>
      <xdr:row>3</xdr:row>
      <xdr:rowOff>143248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7B9B28A-5A75-1B4E-AC86-00AE9E14D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54000"/>
          <a:ext cx="2865958" cy="651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16</xdr:row>
      <xdr:rowOff>0</xdr:rowOff>
    </xdr:from>
    <xdr:to>
      <xdr:col>4</xdr:col>
      <xdr:colOff>1027083</xdr:colOff>
      <xdr:row>23</xdr:row>
      <xdr:rowOff>88900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F02FAE07-6D17-FB4D-B6ED-2F835947AE68}"/>
            </a:ext>
          </a:extLst>
        </xdr:cNvPr>
        <xdr:cNvSpPr txBox="1"/>
      </xdr:nvSpPr>
      <xdr:spPr>
        <a:xfrm>
          <a:off x="609600" y="7645400"/>
          <a:ext cx="4265583" cy="20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1012814</xdr:colOff>
      <xdr:row>23</xdr:row>
      <xdr:rowOff>101600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4BE2B8A2-01A2-804B-9644-59652B9DB4B4}"/>
            </a:ext>
          </a:extLst>
        </xdr:cNvPr>
        <xdr:cNvSpPr txBox="1"/>
      </xdr:nvSpPr>
      <xdr:spPr>
        <a:xfrm>
          <a:off x="4432300" y="7645400"/>
          <a:ext cx="4225914" cy="20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491058</xdr:colOff>
      <xdr:row>2</xdr:row>
      <xdr:rowOff>79748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F97E11A-D6EE-5047-A0AC-6CE418EF4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241300"/>
          <a:ext cx="2865958" cy="6512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29535</xdr:colOff>
      <xdr:row>19</xdr:row>
      <xdr:rowOff>29534</xdr:rowOff>
    </xdr:from>
    <xdr:to>
      <xdr:col>4</xdr:col>
      <xdr:colOff>1003300</xdr:colOff>
      <xdr:row>24</xdr:row>
      <xdr:rowOff>215900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9F69BFD-F5D5-CB49-8CDA-84E50438A33C}"/>
            </a:ext>
          </a:extLst>
        </xdr:cNvPr>
        <xdr:cNvSpPr txBox="1"/>
      </xdr:nvSpPr>
      <xdr:spPr>
        <a:xfrm>
          <a:off x="855035" y="8856034"/>
          <a:ext cx="4466265" cy="21040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8</xdr:col>
      <xdr:colOff>859896</xdr:colOff>
      <xdr:row>24</xdr:row>
      <xdr:rowOff>215900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4DC47025-99E2-7148-AA83-DF7E40F0DFF3}"/>
            </a:ext>
          </a:extLst>
        </xdr:cNvPr>
        <xdr:cNvSpPr txBox="1"/>
      </xdr:nvSpPr>
      <xdr:spPr>
        <a:xfrm>
          <a:off x="5486400" y="8826500"/>
          <a:ext cx="5000096" cy="2133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491058</xdr:colOff>
      <xdr:row>2</xdr:row>
      <xdr:rowOff>79748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40B598FF-EB10-4B4D-A9C0-9608E8D65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41300"/>
          <a:ext cx="2865958" cy="651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CFD4-D513-C04B-B546-4E20C8BB1CF7}">
  <dimension ref="B5:J23"/>
  <sheetViews>
    <sheetView showGridLines="0" showRowColHeaders="0" workbookViewId="0">
      <selection activeCell="B36" sqref="B36"/>
    </sheetView>
  </sheetViews>
  <sheetFormatPr baseColWidth="10" defaultRowHeight="20" x14ac:dyDescent="0.2"/>
  <cols>
    <col min="1" max="16384" width="10.83203125" style="20"/>
  </cols>
  <sheetData>
    <row r="5" spans="2:10" ht="22" x14ac:dyDescent="0.3">
      <c r="B5" s="71" t="s">
        <v>64</v>
      </c>
    </row>
    <row r="6" spans="2:10" ht="24" x14ac:dyDescent="0.35">
      <c r="B6" s="24"/>
    </row>
    <row r="7" spans="2:10" ht="25" customHeight="1" x14ac:dyDescent="0.3">
      <c r="B7" s="13" t="s">
        <v>20</v>
      </c>
      <c r="C7" s="70"/>
      <c r="D7" s="70"/>
      <c r="E7" s="70"/>
      <c r="F7" s="70"/>
      <c r="G7" s="70"/>
      <c r="H7" s="70"/>
      <c r="I7" s="70"/>
      <c r="J7" s="70"/>
    </row>
    <row r="8" spans="2:10" ht="25" customHeight="1" x14ac:dyDescent="0.3">
      <c r="B8" s="13" t="s">
        <v>52</v>
      </c>
      <c r="C8" s="70"/>
      <c r="D8" s="70"/>
      <c r="E8" s="70"/>
      <c r="F8" s="70"/>
      <c r="G8" s="70"/>
      <c r="H8" s="70"/>
      <c r="I8" s="70"/>
      <c r="J8" s="70"/>
    </row>
    <row r="9" spans="2:10" ht="25" customHeight="1" x14ac:dyDescent="0.3">
      <c r="B9" s="13" t="s">
        <v>18</v>
      </c>
      <c r="C9" s="70"/>
      <c r="D9" s="70"/>
      <c r="E9" s="70"/>
      <c r="F9" s="70"/>
      <c r="G9" s="70"/>
      <c r="H9" s="70"/>
      <c r="I9" s="70"/>
      <c r="J9" s="70"/>
    </row>
    <row r="10" spans="2:10" ht="25" customHeight="1" x14ac:dyDescent="0.3">
      <c r="B10" s="13" t="s">
        <v>53</v>
      </c>
      <c r="C10" s="70"/>
      <c r="D10" s="70"/>
      <c r="E10" s="70"/>
      <c r="F10" s="70"/>
      <c r="G10" s="70"/>
      <c r="H10" s="70"/>
      <c r="I10" s="70"/>
      <c r="J10" s="70"/>
    </row>
    <row r="11" spans="2:10" ht="25" customHeight="1" x14ac:dyDescent="0.3">
      <c r="B11" s="13" t="s">
        <v>59</v>
      </c>
      <c r="C11" s="70"/>
      <c r="D11" s="70"/>
      <c r="E11" s="70"/>
      <c r="F11" s="70"/>
      <c r="G11" s="70"/>
      <c r="H11" s="70"/>
      <c r="I11" s="70"/>
      <c r="J11" s="70"/>
    </row>
    <row r="12" spans="2:10" ht="25" customHeight="1" x14ac:dyDescent="0.3">
      <c r="B12" s="13" t="s">
        <v>57</v>
      </c>
      <c r="C12" s="70"/>
      <c r="D12" s="70"/>
      <c r="E12" s="70"/>
      <c r="F12" s="70"/>
      <c r="G12" s="70"/>
      <c r="H12" s="70"/>
      <c r="I12" s="70"/>
      <c r="J12" s="70"/>
    </row>
    <row r="13" spans="2:10" ht="25" customHeight="1" x14ac:dyDescent="0.3">
      <c r="B13" s="13" t="s">
        <v>60</v>
      </c>
      <c r="C13" s="70"/>
      <c r="D13" s="70"/>
      <c r="E13" s="70"/>
      <c r="F13" s="70"/>
      <c r="G13" s="70"/>
      <c r="H13" s="70"/>
      <c r="I13" s="70"/>
      <c r="J13" s="70"/>
    </row>
    <row r="14" spans="2:10" ht="25" customHeight="1" x14ac:dyDescent="0.3">
      <c r="B14" s="13" t="s">
        <v>62</v>
      </c>
      <c r="C14" s="70"/>
      <c r="D14" s="70"/>
      <c r="E14" s="70"/>
      <c r="F14" s="70"/>
      <c r="G14" s="70"/>
      <c r="H14" s="70"/>
      <c r="I14" s="70"/>
      <c r="J14" s="70"/>
    </row>
    <row r="15" spans="2:10" ht="25" customHeight="1" x14ac:dyDescent="0.3">
      <c r="B15" s="13"/>
      <c r="C15" s="70"/>
      <c r="D15" s="70"/>
      <c r="E15" s="70"/>
      <c r="F15" s="70"/>
      <c r="G15" s="70"/>
      <c r="H15" s="70"/>
      <c r="I15" s="70"/>
      <c r="J15" s="70"/>
    </row>
    <row r="16" spans="2:10" ht="25" customHeight="1" x14ac:dyDescent="0.3">
      <c r="B16" s="13" t="s">
        <v>21</v>
      </c>
      <c r="C16" s="70"/>
      <c r="D16" s="70"/>
      <c r="E16" s="70"/>
      <c r="F16" s="70"/>
      <c r="G16" s="70"/>
      <c r="H16" s="70"/>
      <c r="I16" s="70"/>
      <c r="J16" s="70"/>
    </row>
    <row r="17" spans="2:10" ht="25" customHeight="1" x14ac:dyDescent="0.3">
      <c r="B17" s="13" t="s">
        <v>22</v>
      </c>
      <c r="C17" s="70"/>
      <c r="D17" s="70"/>
      <c r="E17" s="70"/>
      <c r="F17" s="70"/>
      <c r="G17" s="70"/>
      <c r="H17" s="70"/>
      <c r="I17" s="70"/>
      <c r="J17" s="70"/>
    </row>
    <row r="18" spans="2:10" ht="25" customHeight="1" x14ac:dyDescent="0.3">
      <c r="B18" s="13" t="s">
        <v>63</v>
      </c>
      <c r="C18" s="70"/>
      <c r="D18" s="70"/>
      <c r="E18" s="70"/>
      <c r="F18" s="70"/>
      <c r="G18" s="70"/>
      <c r="H18" s="70"/>
      <c r="I18" s="70"/>
      <c r="J18" s="70"/>
    </row>
    <row r="19" spans="2:10" ht="25" customHeight="1" x14ac:dyDescent="0.2">
      <c r="B19" s="70"/>
      <c r="C19" s="70"/>
      <c r="D19" s="70"/>
      <c r="E19" s="70"/>
      <c r="F19" s="70"/>
      <c r="G19" s="70"/>
      <c r="H19" s="70"/>
      <c r="I19" s="70"/>
      <c r="J19" s="70"/>
    </row>
    <row r="20" spans="2:10" ht="25" customHeight="1" x14ac:dyDescent="0.3">
      <c r="B20" s="13" t="s">
        <v>54</v>
      </c>
      <c r="C20" s="70"/>
      <c r="D20" s="70"/>
      <c r="E20" s="70"/>
      <c r="F20" s="70"/>
      <c r="G20" s="70"/>
      <c r="H20" s="70"/>
      <c r="I20" s="70"/>
      <c r="J20" s="70"/>
    </row>
    <row r="21" spans="2:10" ht="25" customHeight="1" x14ac:dyDescent="0.3">
      <c r="B21" s="13" t="s">
        <v>55</v>
      </c>
      <c r="C21" s="70"/>
      <c r="D21" s="70"/>
      <c r="E21" s="70"/>
      <c r="F21" s="70"/>
      <c r="G21" s="70"/>
      <c r="H21" s="70"/>
      <c r="I21" s="70"/>
      <c r="J21" s="70"/>
    </row>
    <row r="22" spans="2:10" ht="25" customHeight="1" x14ac:dyDescent="0.3">
      <c r="B22" s="13" t="s">
        <v>56</v>
      </c>
      <c r="C22" s="70"/>
      <c r="D22" s="70"/>
      <c r="E22" s="70"/>
      <c r="F22" s="70"/>
      <c r="G22" s="70"/>
      <c r="H22" s="70"/>
      <c r="I22" s="70"/>
      <c r="J22" s="70"/>
    </row>
    <row r="23" spans="2:10" ht="25" customHeight="1" x14ac:dyDescent="0.3">
      <c r="B23" s="13"/>
      <c r="C23" s="70"/>
      <c r="D23" s="70"/>
      <c r="E23" s="70"/>
      <c r="F23" s="70"/>
      <c r="G23" s="70"/>
      <c r="H23" s="70"/>
      <c r="I23" s="70"/>
      <c r="J23" s="70"/>
    </row>
  </sheetData>
  <sheetProtection algorithmName="SHA-512" hashValue="pFEoD/TVqu8iq7MHIskhiJxCSWJF2/g8aRx3Dm4ZWM1fXaLqXq8jFhAUjb0hyn8oTtuiAdxvfGhIcuWYZwg1Xg==" saltValue="E2ffJSmuuHyxrtiwW3Kw6A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B1D12-C0EE-CD4F-98A0-A938A1E7C53C}">
  <sheetPr>
    <pageSetUpPr fitToPage="1"/>
  </sheetPr>
  <dimension ref="A2:X45"/>
  <sheetViews>
    <sheetView showGridLines="0" showRowColHeaders="0" topLeftCell="D5" zoomScaleNormal="100" workbookViewId="0">
      <selection activeCell="H6" activeCellId="1" sqref="G3:I3 H6:I10"/>
    </sheetView>
  </sheetViews>
  <sheetFormatPr baseColWidth="10" defaultRowHeight="19" x14ac:dyDescent="0.3"/>
  <cols>
    <col min="1" max="1" width="7.6640625" style="29" customWidth="1"/>
    <col min="2" max="2" width="11.6640625" style="29" bestFit="1" customWidth="1"/>
    <col min="3" max="3" width="16.1640625" style="29" customWidth="1"/>
    <col min="4" max="4" width="15" style="29" bestFit="1" customWidth="1"/>
    <col min="5" max="5" width="15.33203125" style="29" bestFit="1" customWidth="1"/>
    <col min="6" max="6" width="15" style="29" customWidth="1"/>
    <col min="7" max="7" width="13.6640625" style="29" customWidth="1"/>
    <col min="8" max="8" width="13.5" style="29" bestFit="1" customWidth="1"/>
    <col min="9" max="9" width="15.83203125" style="29" customWidth="1"/>
    <col min="10" max="13" width="15.83203125" style="29" hidden="1" customWidth="1"/>
    <col min="14" max="14" width="15.5" style="29" hidden="1" customWidth="1"/>
    <col min="15" max="15" width="13.5" style="29" hidden="1" customWidth="1"/>
    <col min="16" max="16" width="13.6640625" style="29" bestFit="1" customWidth="1"/>
    <col min="17" max="17" width="14.33203125" style="29" customWidth="1"/>
    <col min="18" max="18" width="10.83203125" style="29" customWidth="1"/>
    <col min="19" max="19" width="15" style="29" customWidth="1"/>
    <col min="20" max="20" width="13" style="29" customWidth="1"/>
    <col min="21" max="21" width="28.6640625" style="29" customWidth="1"/>
    <col min="22" max="22" width="18.1640625" style="29" customWidth="1"/>
    <col min="23" max="16384" width="10.83203125" style="29"/>
  </cols>
  <sheetData>
    <row r="2" spans="2:24" ht="45" customHeight="1" x14ac:dyDescent="0.3">
      <c r="G2" s="90" t="s">
        <v>65</v>
      </c>
      <c r="H2" s="90"/>
      <c r="I2" s="90"/>
    </row>
    <row r="3" spans="2:24" ht="51" customHeight="1" x14ac:dyDescent="0.3">
      <c r="G3" s="66" t="s">
        <v>26</v>
      </c>
      <c r="H3" s="66"/>
      <c r="I3" s="66"/>
      <c r="J3" s="58"/>
      <c r="K3" s="58"/>
      <c r="L3" s="58"/>
      <c r="M3" s="58"/>
    </row>
    <row r="4" spans="2:24" ht="90" customHeight="1" x14ac:dyDescent="0.3">
      <c r="C4" s="33" t="s">
        <v>0</v>
      </c>
      <c r="R4" s="62" t="s">
        <v>14</v>
      </c>
      <c r="S4" s="62"/>
      <c r="T4" s="62"/>
    </row>
    <row r="5" spans="2:24" ht="125" customHeight="1" x14ac:dyDescent="0.3">
      <c r="C5" s="1" t="s">
        <v>1</v>
      </c>
      <c r="D5" s="1" t="s">
        <v>2</v>
      </c>
      <c r="E5" s="1" t="s">
        <v>3</v>
      </c>
      <c r="F5" s="1" t="s">
        <v>8</v>
      </c>
      <c r="G5" s="1" t="s">
        <v>9</v>
      </c>
      <c r="H5" s="1" t="s">
        <v>4</v>
      </c>
      <c r="I5" s="1" t="s">
        <v>5</v>
      </c>
      <c r="J5" s="21" t="s">
        <v>19</v>
      </c>
      <c r="K5" s="21" t="s">
        <v>19</v>
      </c>
      <c r="L5" s="21" t="s">
        <v>19</v>
      </c>
      <c r="M5" s="21" t="s">
        <v>38</v>
      </c>
      <c r="N5" s="2" t="s">
        <v>11</v>
      </c>
      <c r="O5" s="2" t="s">
        <v>10</v>
      </c>
      <c r="P5" s="1" t="s">
        <v>6</v>
      </c>
      <c r="Q5" s="3"/>
      <c r="R5" s="4" t="s">
        <v>7</v>
      </c>
      <c r="S5" s="5" t="s">
        <v>12</v>
      </c>
      <c r="T5" s="5" t="s">
        <v>13</v>
      </c>
      <c r="U5" s="5" t="s">
        <v>46</v>
      </c>
    </row>
    <row r="6" spans="2:24" ht="25" customHeight="1" x14ac:dyDescent="0.3">
      <c r="B6" s="69">
        <f>VLOOKUP($G$3,D36:I42,2,FALSE)</f>
        <v>0.06</v>
      </c>
      <c r="C6" s="16">
        <v>7</v>
      </c>
      <c r="D6" s="6">
        <v>2767.5056159999999</v>
      </c>
      <c r="E6" s="6">
        <v>4182.5328479999998</v>
      </c>
      <c r="F6" s="7">
        <v>31.425157923162828</v>
      </c>
      <c r="G6" s="7">
        <v>48.170630195653793</v>
      </c>
      <c r="H6" s="61">
        <v>6.5</v>
      </c>
      <c r="I6" s="61">
        <v>15</v>
      </c>
      <c r="J6" s="22">
        <f>((H6+I6)/2)*B6</f>
        <v>0.64500000000000002</v>
      </c>
      <c r="K6" s="22">
        <f>M6*B6</f>
        <v>0.39</v>
      </c>
      <c r="L6" s="22">
        <f>N6*B6</f>
        <v>1.221904642156143</v>
      </c>
      <c r="M6" s="22">
        <v>6.5</v>
      </c>
      <c r="N6" s="8">
        <f>U6-O6</f>
        <v>20.365077369269052</v>
      </c>
      <c r="O6" s="9">
        <f>G6+P6</f>
        <v>49.634922630730948</v>
      </c>
      <c r="P6" s="10">
        <v>1.4642924350771547</v>
      </c>
      <c r="Q6" s="11"/>
      <c r="R6" s="16">
        <v>7</v>
      </c>
      <c r="S6" s="12">
        <f>F6+H6+P6</f>
        <v>39.389450358239984</v>
      </c>
      <c r="T6" s="12">
        <f>G6+I6+P6</f>
        <v>64.634922630730941</v>
      </c>
      <c r="U6" s="32">
        <v>70</v>
      </c>
      <c r="V6" s="13"/>
    </row>
    <row r="7" spans="2:24" ht="25" customHeight="1" x14ac:dyDescent="0.3">
      <c r="B7" s="69">
        <f>VLOOKUP($G$3,D36:I42,3,FALSE)</f>
        <v>0.56999999999999995</v>
      </c>
      <c r="C7" s="16">
        <v>8</v>
      </c>
      <c r="D7" s="6">
        <v>3083.9952959999996</v>
      </c>
      <c r="E7" s="6">
        <v>4718.130768</v>
      </c>
      <c r="F7" s="7">
        <v>35.336749390815172</v>
      </c>
      <c r="G7" s="7">
        <v>54.416554166406478</v>
      </c>
      <c r="H7" s="61">
        <v>8</v>
      </c>
      <c r="I7" s="61">
        <v>17</v>
      </c>
      <c r="J7" s="22">
        <f t="shared" ref="J7:J10" si="0">((H7+I7)/2)*B7</f>
        <v>7.1249999999999991</v>
      </c>
      <c r="K7" s="22">
        <f t="shared" ref="K7:K10" si="1">M7*B7</f>
        <v>4.2749999999999995</v>
      </c>
      <c r="L7" s="22">
        <f t="shared" ref="L7:L10" si="2">N7*B7</f>
        <v>13.743972236322437</v>
      </c>
      <c r="M7" s="22">
        <v>7.5</v>
      </c>
      <c r="N7" s="8">
        <f>U7-O7</f>
        <v>24.112231993548136</v>
      </c>
      <c r="O7" s="9">
        <f>(T7-I7)</f>
        <v>55.887768006451864</v>
      </c>
      <c r="P7" s="10">
        <v>1.4712138400453771</v>
      </c>
      <c r="Q7" s="11"/>
      <c r="R7" s="16">
        <v>8</v>
      </c>
      <c r="S7" s="12">
        <f t="shared" ref="S7:S10" si="3">F7+H7+P7</f>
        <v>44.807963230860551</v>
      </c>
      <c r="T7" s="12">
        <f t="shared" ref="T7:T10" si="4">G7+I7+P7</f>
        <v>72.887768006451864</v>
      </c>
      <c r="U7" s="32">
        <v>80</v>
      </c>
      <c r="V7" s="13"/>
    </row>
    <row r="8" spans="2:24" ht="25" customHeight="1" x14ac:dyDescent="0.3">
      <c r="B8" s="69">
        <f>VLOOKUP($G$3,D36:I42,4,FALSE)</f>
        <v>0.31</v>
      </c>
      <c r="C8" s="16">
        <v>9</v>
      </c>
      <c r="D8" s="14">
        <v>3652.9276319999999</v>
      </c>
      <c r="E8" s="14">
        <v>5593.4400960000003</v>
      </c>
      <c r="F8" s="7">
        <v>42.301284449884349</v>
      </c>
      <c r="G8" s="7">
        <v>63.776861574377619</v>
      </c>
      <c r="H8" s="61">
        <v>9</v>
      </c>
      <c r="I8" s="61">
        <v>21.08</v>
      </c>
      <c r="J8" s="22">
        <f t="shared" si="0"/>
        <v>4.6623999999999999</v>
      </c>
      <c r="K8" s="22">
        <f t="shared" si="1"/>
        <v>2.6349999999999998</v>
      </c>
      <c r="L8" s="22">
        <f t="shared" si="2"/>
        <v>8.0842197711121386</v>
      </c>
      <c r="M8" s="22">
        <v>8.5</v>
      </c>
      <c r="N8" s="8">
        <f>U8-O8</f>
        <v>26.078128293910126</v>
      </c>
      <c r="O8" s="9">
        <f>(T8-I8)</f>
        <v>68.921871706089874</v>
      </c>
      <c r="P8" s="15">
        <v>5.145010131712259</v>
      </c>
      <c r="Q8" s="11"/>
      <c r="R8" s="17">
        <v>9</v>
      </c>
      <c r="S8" s="12">
        <f t="shared" si="3"/>
        <v>56.446294581596611</v>
      </c>
      <c r="T8" s="12">
        <f t="shared" si="4"/>
        <v>90.001871706089872</v>
      </c>
      <c r="U8" s="32">
        <v>95</v>
      </c>
      <c r="V8" s="13"/>
    </row>
    <row r="9" spans="2:24" ht="25" customHeight="1" x14ac:dyDescent="0.3">
      <c r="B9" s="69">
        <f>VLOOKUP($G$3,D36:I42,5,FALSE)</f>
        <v>0.06</v>
      </c>
      <c r="C9" s="16">
        <v>10</v>
      </c>
      <c r="D9" s="6">
        <v>4354.0739999999996</v>
      </c>
      <c r="E9" s="6">
        <v>6936.9294240000008</v>
      </c>
      <c r="F9" s="7">
        <v>50.919310984411418</v>
      </c>
      <c r="G9" s="7">
        <v>78.118084828960448</v>
      </c>
      <c r="H9" s="61">
        <v>11</v>
      </c>
      <c r="I9" s="61">
        <v>22</v>
      </c>
      <c r="J9" s="22">
        <f t="shared" si="0"/>
        <v>0.99</v>
      </c>
      <c r="K9" s="22">
        <f t="shared" si="1"/>
        <v>0.56999999999999995</v>
      </c>
      <c r="L9" s="22">
        <f t="shared" si="2"/>
        <v>1.7227412129919017</v>
      </c>
      <c r="M9" s="22">
        <v>9.5</v>
      </c>
      <c r="N9" s="8">
        <f>U9-O9</f>
        <v>28.712353549865028</v>
      </c>
      <c r="O9" s="9">
        <f>(T9-I9)</f>
        <v>83.287646450134972</v>
      </c>
      <c r="P9" s="10">
        <v>5.1695616211745241</v>
      </c>
      <c r="Q9" s="11"/>
      <c r="R9" s="16">
        <v>10</v>
      </c>
      <c r="S9" s="12">
        <f t="shared" si="3"/>
        <v>67.088872605585948</v>
      </c>
      <c r="T9" s="12">
        <f t="shared" si="4"/>
        <v>105.28764645013497</v>
      </c>
      <c r="U9" s="32">
        <v>112</v>
      </c>
      <c r="V9" s="13"/>
    </row>
    <row r="10" spans="2:24" ht="25" customHeight="1" x14ac:dyDescent="0.3">
      <c r="B10" s="69">
        <f>VLOOKUP($G$3,D36:I42,6,FALSE)</f>
        <v>0</v>
      </c>
      <c r="C10" s="16">
        <v>11</v>
      </c>
      <c r="D10" s="6">
        <v>5062.7112479999996</v>
      </c>
      <c r="E10" s="6">
        <v>8406.265535999999</v>
      </c>
      <c r="F10" s="7">
        <v>59.100140491448016</v>
      </c>
      <c r="G10" s="7">
        <v>93.935980085533785</v>
      </c>
      <c r="H10" s="61">
        <v>14</v>
      </c>
      <c r="I10" s="61">
        <v>25</v>
      </c>
      <c r="J10" s="22">
        <f t="shared" si="0"/>
        <v>0</v>
      </c>
      <c r="K10" s="22">
        <f t="shared" si="1"/>
        <v>0</v>
      </c>
      <c r="L10" s="22">
        <f t="shared" si="2"/>
        <v>0</v>
      </c>
      <c r="M10" s="22">
        <v>10.5</v>
      </c>
      <c r="N10" s="8">
        <f>U10-O10</f>
        <v>29.238684268548568</v>
      </c>
      <c r="O10" s="9">
        <f>(T10-I10)</f>
        <v>100.76131573145143</v>
      </c>
      <c r="P10" s="10">
        <v>6.8253356459176464</v>
      </c>
      <c r="Q10" s="11"/>
      <c r="R10" s="16">
        <v>11</v>
      </c>
      <c r="S10" s="12">
        <f t="shared" si="3"/>
        <v>79.925476137365663</v>
      </c>
      <c r="T10" s="12">
        <f t="shared" si="4"/>
        <v>125.76131573145143</v>
      </c>
      <c r="U10" s="32">
        <v>130</v>
      </c>
      <c r="V10" s="13"/>
    </row>
    <row r="11" spans="2:24" ht="25" customHeight="1" x14ac:dyDescent="0.3">
      <c r="B11" s="37">
        <f>IF(SUM(B6:B10)=100%,100%,0)</f>
        <v>1</v>
      </c>
    </row>
    <row r="12" spans="2:24" x14ac:dyDescent="0.3">
      <c r="K12" s="29" t="s">
        <v>41</v>
      </c>
      <c r="L12" s="29" t="s">
        <v>40</v>
      </c>
    </row>
    <row r="13" spans="2:24" ht="21" x14ac:dyDescent="0.3">
      <c r="F13" s="13" t="s">
        <v>17</v>
      </c>
      <c r="I13" s="25">
        <f>J10+J9+J8+J7+J6</f>
        <v>13.4224</v>
      </c>
      <c r="K13" s="59">
        <f>SUM(K6:K10)</f>
        <v>7.8699999999999992</v>
      </c>
      <c r="L13" s="59">
        <f>SUM(L6:L10)</f>
        <v>24.772837862582623</v>
      </c>
    </row>
    <row r="15" spans="2:24" ht="20" x14ac:dyDescent="0.3">
      <c r="D15" s="18"/>
    </row>
    <row r="16" spans="2:24" ht="43" x14ac:dyDescent="0.35">
      <c r="B16" s="19" t="s">
        <v>16</v>
      </c>
      <c r="F16" s="19" t="s">
        <v>15</v>
      </c>
      <c r="P16" s="72" t="s">
        <v>42</v>
      </c>
      <c r="Q16" s="72"/>
      <c r="R16" s="72" t="s">
        <v>43</v>
      </c>
      <c r="S16" s="72" t="s">
        <v>44</v>
      </c>
      <c r="T16" s="28"/>
      <c r="U16" s="72" t="s">
        <v>49</v>
      </c>
      <c r="V16" s="76">
        <f>I13</f>
        <v>13.4224</v>
      </c>
      <c r="W16" s="28"/>
      <c r="X16" s="28"/>
    </row>
    <row r="17" spans="5:24" ht="24" x14ac:dyDescent="0.35">
      <c r="I17" s="40"/>
      <c r="J17" s="40"/>
      <c r="K17" s="40"/>
      <c r="L17" s="40"/>
      <c r="M17" s="40"/>
      <c r="P17" s="73" t="s">
        <v>66</v>
      </c>
      <c r="Q17" s="73"/>
      <c r="R17" s="74">
        <f>K13</f>
        <v>7.8699999999999992</v>
      </c>
      <c r="S17" s="75">
        <v>25</v>
      </c>
      <c r="T17" s="28"/>
      <c r="U17" s="77"/>
      <c r="V17" s="78"/>
      <c r="W17" s="28"/>
      <c r="X17" s="28"/>
    </row>
    <row r="18" spans="5:24" ht="24" x14ac:dyDescent="0.35">
      <c r="P18" s="73" t="s">
        <v>67</v>
      </c>
      <c r="Q18" s="73"/>
      <c r="R18" s="74">
        <f>L13</f>
        <v>24.772837862582623</v>
      </c>
      <c r="S18" s="75">
        <v>0</v>
      </c>
      <c r="T18" s="28"/>
      <c r="U18" s="77" t="s">
        <v>47</v>
      </c>
      <c r="V18" s="79">
        <f>((S18-S17)/(R18-R17))*V16+(25-(((S18-S17)/(R18-R17))*R17))</f>
        <v>16.787769537369805</v>
      </c>
      <c r="W18" s="28"/>
      <c r="X18" s="65"/>
    </row>
    <row r="20" spans="5:24" ht="20" customHeight="1" x14ac:dyDescent="0.3"/>
    <row r="21" spans="5:24" ht="24" x14ac:dyDescent="0.35">
      <c r="U21" s="13" t="s">
        <v>48</v>
      </c>
      <c r="V21" s="67">
        <f>V18</f>
        <v>16.787769537369805</v>
      </c>
    </row>
    <row r="23" spans="5:24" ht="21" x14ac:dyDescent="0.3">
      <c r="P23" s="80" t="s">
        <v>45</v>
      </c>
    </row>
    <row r="28" spans="5:24" x14ac:dyDescent="0.3">
      <c r="E28" s="43"/>
    </row>
    <row r="29" spans="5:24" x14ac:dyDescent="0.3">
      <c r="E29" s="44"/>
    </row>
    <row r="30" spans="5:24" x14ac:dyDescent="0.3">
      <c r="E30" s="44"/>
    </row>
    <row r="31" spans="5:24" x14ac:dyDescent="0.3">
      <c r="E31" s="44"/>
    </row>
    <row r="32" spans="5:24" hidden="1" x14ac:dyDescent="0.3">
      <c r="E32" s="44"/>
    </row>
    <row r="33" spans="3:13" hidden="1" x14ac:dyDescent="0.3">
      <c r="E33" s="44"/>
    </row>
    <row r="34" spans="3:13" hidden="1" x14ac:dyDescent="0.3">
      <c r="E34" s="44"/>
    </row>
    <row r="35" spans="3:13" hidden="1" x14ac:dyDescent="0.3">
      <c r="E35" s="44"/>
    </row>
    <row r="36" spans="3:13" ht="26" hidden="1" x14ac:dyDescent="0.35">
      <c r="C36" s="45"/>
      <c r="D36" s="45" t="s">
        <v>58</v>
      </c>
      <c r="E36" s="46">
        <v>7</v>
      </c>
      <c r="F36" s="46">
        <v>8</v>
      </c>
      <c r="G36" s="46">
        <v>9</v>
      </c>
      <c r="H36" s="46">
        <v>10</v>
      </c>
      <c r="I36" s="46">
        <v>11</v>
      </c>
    </row>
    <row r="37" spans="3:13" ht="26" hidden="1" x14ac:dyDescent="0.35">
      <c r="C37" s="49"/>
      <c r="D37" s="50" t="s">
        <v>24</v>
      </c>
      <c r="E37" s="51">
        <v>0.1</v>
      </c>
      <c r="F37" s="51">
        <v>0.14000000000000001</v>
      </c>
      <c r="G37" s="51">
        <v>0.22</v>
      </c>
      <c r="H37" s="51">
        <v>0.54</v>
      </c>
      <c r="I37" s="51">
        <v>0</v>
      </c>
      <c r="J37" s="38">
        <f>SUM(E37:I37)</f>
        <v>1</v>
      </c>
      <c r="K37" s="38"/>
      <c r="L37" s="38"/>
      <c r="M37" s="38"/>
    </row>
    <row r="38" spans="3:13" ht="26" hidden="1" x14ac:dyDescent="0.35">
      <c r="C38" s="49"/>
      <c r="D38" s="54" t="s">
        <v>25</v>
      </c>
      <c r="E38" s="51">
        <v>0.12</v>
      </c>
      <c r="F38" s="51">
        <v>0.2</v>
      </c>
      <c r="G38" s="51">
        <v>0.3</v>
      </c>
      <c r="H38" s="51">
        <v>0.31</v>
      </c>
      <c r="I38" s="51">
        <v>7.0000000000000007E-2</v>
      </c>
      <c r="J38" s="38">
        <f t="shared" ref="J38:J42" si="5">SUM(E38:I38)</f>
        <v>1</v>
      </c>
      <c r="K38" s="38"/>
      <c r="L38" s="38"/>
      <c r="M38" s="38"/>
    </row>
    <row r="39" spans="3:13" ht="26" hidden="1" x14ac:dyDescent="0.35">
      <c r="C39" s="49"/>
      <c r="D39" s="54" t="s">
        <v>35</v>
      </c>
      <c r="E39" s="51">
        <v>0.08</v>
      </c>
      <c r="F39" s="51">
        <v>0.11</v>
      </c>
      <c r="G39" s="51">
        <v>0.13</v>
      </c>
      <c r="H39" s="51">
        <v>0.68</v>
      </c>
      <c r="I39" s="51">
        <v>0</v>
      </c>
      <c r="J39" s="38">
        <f t="shared" si="5"/>
        <v>1</v>
      </c>
      <c r="K39" s="38"/>
      <c r="L39" s="38"/>
      <c r="M39" s="38"/>
    </row>
    <row r="40" spans="3:13" ht="26" hidden="1" x14ac:dyDescent="0.35">
      <c r="C40" s="49"/>
      <c r="D40" s="54" t="s">
        <v>26</v>
      </c>
      <c r="E40" s="51">
        <v>0.06</v>
      </c>
      <c r="F40" s="51">
        <v>0.56999999999999995</v>
      </c>
      <c r="G40" s="51">
        <v>0.31</v>
      </c>
      <c r="H40" s="51">
        <v>0.06</v>
      </c>
      <c r="I40" s="51">
        <v>0</v>
      </c>
      <c r="J40" s="38">
        <f t="shared" si="5"/>
        <v>1</v>
      </c>
      <c r="K40" s="38"/>
      <c r="L40" s="38"/>
      <c r="M40" s="38"/>
    </row>
    <row r="41" spans="3:13" ht="26" hidden="1" x14ac:dyDescent="0.35">
      <c r="C41" s="49"/>
      <c r="D41" s="54" t="s">
        <v>27</v>
      </c>
      <c r="E41" s="51">
        <v>0.01</v>
      </c>
      <c r="F41" s="51">
        <v>0.11</v>
      </c>
      <c r="G41" s="51">
        <v>0.41</v>
      </c>
      <c r="H41" s="51">
        <v>0.47</v>
      </c>
      <c r="I41" s="51">
        <v>0</v>
      </c>
      <c r="J41" s="38">
        <f t="shared" si="5"/>
        <v>1</v>
      </c>
      <c r="K41" s="38"/>
      <c r="L41" s="38"/>
      <c r="M41" s="38"/>
    </row>
    <row r="42" spans="3:13" ht="26" hidden="1" x14ac:dyDescent="0.35">
      <c r="C42" s="49"/>
      <c r="D42" s="54" t="s">
        <v>28</v>
      </c>
      <c r="E42" s="51">
        <v>0.12</v>
      </c>
      <c r="F42" s="51">
        <v>0.12</v>
      </c>
      <c r="G42" s="51">
        <v>0.42</v>
      </c>
      <c r="H42" s="51">
        <v>0.32</v>
      </c>
      <c r="I42" s="51">
        <v>0.02</v>
      </c>
      <c r="J42" s="38">
        <f t="shared" si="5"/>
        <v>1</v>
      </c>
      <c r="K42" s="38"/>
      <c r="L42" s="38"/>
      <c r="M42" s="38"/>
    </row>
    <row r="43" spans="3:13" hidden="1" x14ac:dyDescent="0.3">
      <c r="C43" s="49"/>
      <c r="D43" s="49"/>
      <c r="E43" s="49"/>
      <c r="F43" s="60"/>
      <c r="G43" s="60"/>
      <c r="H43" s="60"/>
      <c r="I43" s="60"/>
    </row>
    <row r="44" spans="3:13" hidden="1" x14ac:dyDescent="0.3">
      <c r="C44" s="45"/>
      <c r="D44" s="45"/>
      <c r="E44" s="45"/>
      <c r="F44" s="45"/>
    </row>
    <row r="45" spans="3:13" hidden="1" x14ac:dyDescent="0.3"/>
  </sheetData>
  <sheetProtection algorithmName="SHA-512" hashValue="b8NrXJrH37k3+IV2j/Hf6y7oDBFJ6KsQICJmPNpahkinPvraSAJGEBq5PT0qXHdp9a7G5z/3Ih4cPQkU/8p39g==" saltValue="pCUyUfKX7soY5LtZLduvIQ==" spinCount="100000" sheet="1" selectLockedCells="1"/>
  <mergeCells count="3">
    <mergeCell ref="G3:I3"/>
    <mergeCell ref="R4:T4"/>
    <mergeCell ref="G2:I2"/>
  </mergeCells>
  <dataValidations count="7">
    <dataValidation type="decimal" errorStyle="warning" allowBlank="1" showInputMessage="1" showErrorMessage="1" errorTitle="&gt;29" error="de maximum aanvaardbare marge wordt overschreden" sqref="I10" xr:uid="{ADF5856E-0236-BB4B-B0C0-38718EAD01A4}">
      <formula1>6.5</formula1>
      <formula2>29.25</formula2>
    </dataValidation>
    <dataValidation type="decimal" allowBlank="1" showInputMessage="1" showErrorMessage="1" sqref="H6:H10" xr:uid="{17CE0C1C-4455-0F46-B0CB-6AA4280389A4}">
      <formula1>M6</formula1>
      <formula2>N6</formula2>
    </dataValidation>
    <dataValidation type="decimal" allowBlank="1" showInputMessage="1" showErrorMessage="1" sqref="I7" xr:uid="{65FE67D4-9557-F941-93F1-49A36E1BDA1B}">
      <formula1>6.5</formula1>
      <formula2>19.11</formula2>
    </dataValidation>
    <dataValidation type="decimal" allowBlank="1" showInputMessage="1" showErrorMessage="1" sqref="I8" xr:uid="{E2DC1EAF-2348-8A48-8471-CE77D2F02265}">
      <formula1>6.5</formula1>
      <formula2>21.08</formula2>
    </dataValidation>
    <dataValidation type="decimal" allowBlank="1" showInputMessage="1" showErrorMessage="1" sqref="I9" xr:uid="{75B79362-7F52-0346-BAAA-6E6F74F016E5}">
      <formula1>6.5</formula1>
      <formula2>25.71</formula2>
    </dataValidation>
    <dataValidation type="decimal" allowBlank="1" showInputMessage="1" showErrorMessage="1" sqref="I6" xr:uid="{521F9A37-70ED-D94F-81E5-841AB11A6F87}">
      <formula1>6.5</formula1>
      <formula2>18.38</formula2>
    </dataValidation>
    <dataValidation type="list" allowBlank="1" showInputMessage="1" showErrorMessage="1" sqref="G3:I3" xr:uid="{9D3972DC-AC6E-A241-AC81-B7E537D91EA8}">
      <formula1>$D$37:$D$42</formula1>
    </dataValidation>
  </dataValidations>
  <pageMargins left="0.7" right="0.7" top="0.75" bottom="0.75" header="0.3" footer="0.3"/>
  <pageSetup paperSize="9" scale="52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2E37-6120-7B4F-9EB9-058343AC787B}">
  <sheetPr>
    <pageSetUpPr fitToPage="1"/>
  </sheetPr>
  <dimension ref="B1:Y44"/>
  <sheetViews>
    <sheetView showGridLines="0" showRowColHeaders="0" tabSelected="1" topLeftCell="B1" zoomScaleNormal="100" workbookViewId="0">
      <selection activeCell="H6" activeCellId="1" sqref="G3:I3 H6:I10"/>
    </sheetView>
  </sheetViews>
  <sheetFormatPr baseColWidth="10" defaultRowHeight="19" x14ac:dyDescent="0.3"/>
  <cols>
    <col min="1" max="1" width="0" style="29" hidden="1" customWidth="1"/>
    <col min="2" max="2" width="10.83203125" style="29"/>
    <col min="3" max="3" width="31.1640625" style="29" customWidth="1"/>
    <col min="4" max="4" width="14.6640625" style="29" bestFit="1" customWidth="1"/>
    <col min="5" max="5" width="15.33203125" style="29" bestFit="1" customWidth="1"/>
    <col min="6" max="6" width="20.5" style="29" customWidth="1"/>
    <col min="7" max="7" width="18.1640625" style="29" customWidth="1"/>
    <col min="8" max="8" width="15.6640625" style="29" customWidth="1"/>
    <col min="9" max="9" width="15.83203125" style="29" customWidth="1"/>
    <col min="10" max="13" width="15.83203125" style="29" hidden="1" customWidth="1"/>
    <col min="14" max="14" width="15.5" style="29" hidden="1" customWidth="1"/>
    <col min="15" max="15" width="13.5" style="29" hidden="1" customWidth="1"/>
    <col min="16" max="16" width="13.6640625" style="29" bestFit="1" customWidth="1"/>
    <col min="17" max="17" width="13.33203125" style="29" customWidth="1"/>
    <col min="18" max="18" width="15.83203125" style="29" customWidth="1"/>
    <col min="19" max="19" width="17.83203125" style="29" customWidth="1"/>
    <col min="20" max="20" width="18.1640625" style="29" customWidth="1"/>
    <col min="21" max="21" width="24.5" style="29" customWidth="1"/>
    <col min="22" max="22" width="18.1640625" style="29" customWidth="1"/>
    <col min="23" max="24" width="10.83203125" style="29" customWidth="1"/>
    <col min="25" max="16384" width="10.83203125" style="29"/>
  </cols>
  <sheetData>
    <row r="1" spans="2:25" x14ac:dyDescent="0.3">
      <c r="J1" s="34"/>
      <c r="K1" s="34"/>
      <c r="L1" s="34"/>
      <c r="M1" s="34"/>
      <c r="N1" s="34"/>
      <c r="O1" s="34"/>
    </row>
    <row r="2" spans="2:25" ht="45" customHeight="1" x14ac:dyDescent="0.3">
      <c r="G2" s="90" t="s">
        <v>65</v>
      </c>
      <c r="H2" s="90"/>
      <c r="I2" s="90"/>
      <c r="J2" s="34"/>
      <c r="K2" s="34"/>
      <c r="L2" s="34"/>
      <c r="M2" s="34"/>
      <c r="N2" s="34"/>
      <c r="O2" s="34"/>
    </row>
    <row r="3" spans="2:25" ht="53" customHeight="1" x14ac:dyDescent="0.3">
      <c r="G3" s="66" t="s">
        <v>29</v>
      </c>
      <c r="H3" s="66"/>
      <c r="I3" s="66"/>
      <c r="J3" s="35"/>
      <c r="K3" s="36"/>
      <c r="L3" s="36"/>
      <c r="M3" s="35"/>
      <c r="N3" s="34"/>
      <c r="O3" s="34"/>
    </row>
    <row r="4" spans="2:25" ht="90" customHeight="1" x14ac:dyDescent="0.3">
      <c r="C4" s="33" t="s">
        <v>0</v>
      </c>
      <c r="J4" s="34"/>
      <c r="K4" s="34"/>
      <c r="L4" s="34"/>
      <c r="M4" s="34"/>
      <c r="N4" s="34"/>
      <c r="O4" s="34"/>
      <c r="R4" s="62" t="s">
        <v>14</v>
      </c>
      <c r="S4" s="62"/>
      <c r="T4" s="62"/>
    </row>
    <row r="5" spans="2:25" ht="125" customHeight="1" x14ac:dyDescent="0.3">
      <c r="B5" s="68"/>
      <c r="C5" s="1" t="s">
        <v>1</v>
      </c>
      <c r="D5" s="1" t="s">
        <v>2</v>
      </c>
      <c r="E5" s="1" t="s">
        <v>3</v>
      </c>
      <c r="F5" s="1" t="s">
        <v>8</v>
      </c>
      <c r="G5" s="1" t="s">
        <v>9</v>
      </c>
      <c r="H5" s="1" t="s">
        <v>31</v>
      </c>
      <c r="I5" s="1" t="s">
        <v>5</v>
      </c>
      <c r="J5" s="21" t="s">
        <v>19</v>
      </c>
      <c r="K5" s="21" t="s">
        <v>19</v>
      </c>
      <c r="L5" s="21" t="s">
        <v>19</v>
      </c>
      <c r="M5" s="21" t="s">
        <v>37</v>
      </c>
      <c r="N5" s="2" t="s">
        <v>11</v>
      </c>
      <c r="O5" s="2" t="s">
        <v>10</v>
      </c>
      <c r="P5" s="1" t="s">
        <v>6</v>
      </c>
      <c r="Q5" s="3"/>
      <c r="R5" s="4" t="s">
        <v>7</v>
      </c>
      <c r="S5" s="5" t="s">
        <v>12</v>
      </c>
      <c r="T5" s="5" t="s">
        <v>13</v>
      </c>
      <c r="U5" s="5" t="s">
        <v>46</v>
      </c>
    </row>
    <row r="6" spans="2:25" s="24" customFormat="1" ht="25" customHeight="1" x14ac:dyDescent="0.35">
      <c r="B6" s="37">
        <f>VLOOKUP(G3,D36:I38,2,FALSE)</f>
        <v>0.11</v>
      </c>
      <c r="C6" s="16">
        <v>7</v>
      </c>
      <c r="D6" s="6">
        <v>2767.5056159999999</v>
      </c>
      <c r="E6" s="6">
        <v>4182.5328479999998</v>
      </c>
      <c r="F6" s="7">
        <v>31.425157923162828</v>
      </c>
      <c r="G6" s="7">
        <v>48.170630195653793</v>
      </c>
      <c r="H6" s="61">
        <v>6.5</v>
      </c>
      <c r="I6" s="61">
        <v>14</v>
      </c>
      <c r="J6" s="22">
        <f>((H6+I6)/2)*B6</f>
        <v>1.1274999999999999</v>
      </c>
      <c r="K6" s="22">
        <f>M6*B6</f>
        <v>0.71499999999999997</v>
      </c>
      <c r="L6" s="22">
        <f>N6*B6</f>
        <v>2.2401585106195956</v>
      </c>
      <c r="M6" s="22">
        <v>6.5</v>
      </c>
      <c r="N6" s="8">
        <f>U6-O6</f>
        <v>20.365077369269052</v>
      </c>
      <c r="O6" s="9">
        <f>G6+P6</f>
        <v>49.634922630730948</v>
      </c>
      <c r="P6" s="10">
        <v>1.4642924350771547</v>
      </c>
      <c r="Q6" s="11"/>
      <c r="R6" s="16">
        <v>7</v>
      </c>
      <c r="S6" s="12">
        <f>F6+H6+P6</f>
        <v>39.389450358239984</v>
      </c>
      <c r="T6" s="12">
        <f>G6+I6+P6</f>
        <v>63.634922630730948</v>
      </c>
      <c r="U6" s="31">
        <v>70</v>
      </c>
    </row>
    <row r="7" spans="2:25" ht="25" customHeight="1" x14ac:dyDescent="0.3">
      <c r="B7" s="37">
        <f>VLOOKUP($G$3,$D$36:$I$38,3,FALSE)</f>
        <v>0.15</v>
      </c>
      <c r="C7" s="16">
        <v>8</v>
      </c>
      <c r="D7" s="6">
        <v>3083.9952959999996</v>
      </c>
      <c r="E7" s="6">
        <v>4718.130768</v>
      </c>
      <c r="F7" s="7">
        <v>35.336749390815172</v>
      </c>
      <c r="G7" s="7">
        <v>54.416554166406478</v>
      </c>
      <c r="H7" s="61">
        <v>7.5</v>
      </c>
      <c r="I7" s="61">
        <v>18</v>
      </c>
      <c r="J7" s="22">
        <f t="shared" ref="J7:J10" si="0">((H7+I7)/2)*B7</f>
        <v>1.9124999999999999</v>
      </c>
      <c r="K7" s="22">
        <f>M7*B7</f>
        <v>1.125</v>
      </c>
      <c r="L7" s="22">
        <f>N7*B7</f>
        <v>3.6168347990322203</v>
      </c>
      <c r="M7" s="22">
        <v>7.5</v>
      </c>
      <c r="N7" s="8">
        <f>U7-O7</f>
        <v>24.112231993548136</v>
      </c>
      <c r="O7" s="9">
        <f>(T7-I7)</f>
        <v>55.887768006451864</v>
      </c>
      <c r="P7" s="10">
        <v>1.4712138400453771</v>
      </c>
      <c r="Q7" s="11"/>
      <c r="R7" s="16">
        <v>8</v>
      </c>
      <c r="S7" s="12">
        <f>F7+H7+P7</f>
        <v>44.307963230860551</v>
      </c>
      <c r="T7" s="12">
        <f>G7+I7+P7</f>
        <v>73.887768006451864</v>
      </c>
      <c r="U7" s="31">
        <v>80</v>
      </c>
      <c r="V7" s="13"/>
    </row>
    <row r="8" spans="2:25" ht="25" customHeight="1" x14ac:dyDescent="0.3">
      <c r="B8" s="37">
        <f>VLOOKUP($G$3,$D$36:$I$38,4,FALSE)</f>
        <v>0.22</v>
      </c>
      <c r="C8" s="16">
        <v>9</v>
      </c>
      <c r="D8" s="14">
        <v>3652.9276319999999</v>
      </c>
      <c r="E8" s="14">
        <v>5593.4400960000003</v>
      </c>
      <c r="F8" s="7">
        <v>42.301284449884349</v>
      </c>
      <c r="G8" s="7">
        <v>63.776861574377619</v>
      </c>
      <c r="H8" s="61">
        <v>8.5</v>
      </c>
      <c r="I8" s="61">
        <v>19</v>
      </c>
      <c r="J8" s="22">
        <f t="shared" si="0"/>
        <v>3.0249999999999999</v>
      </c>
      <c r="K8" s="22">
        <f>M8*B8</f>
        <v>1.87</v>
      </c>
      <c r="L8" s="22">
        <f>N8*B8</f>
        <v>5.7371882246602279</v>
      </c>
      <c r="M8" s="22">
        <v>8.5</v>
      </c>
      <c r="N8" s="8">
        <f>U8-O8</f>
        <v>26.078128293910126</v>
      </c>
      <c r="O8" s="9">
        <f>(T8-I8)</f>
        <v>68.921871706089874</v>
      </c>
      <c r="P8" s="15">
        <v>5.145010131712259</v>
      </c>
      <c r="Q8" s="11"/>
      <c r="R8" s="17">
        <v>9</v>
      </c>
      <c r="S8" s="12">
        <f>F8+H8+P8</f>
        <v>55.946294581596611</v>
      </c>
      <c r="T8" s="12">
        <f>G8+I8+P8</f>
        <v>87.921871706089874</v>
      </c>
      <c r="U8" s="31">
        <v>95</v>
      </c>
      <c r="V8" s="13"/>
    </row>
    <row r="9" spans="2:25" ht="25" customHeight="1" x14ac:dyDescent="0.3">
      <c r="B9" s="37">
        <f>VLOOKUP($G$3,$D$36:$I$38,5,FALSE)</f>
        <v>0.46</v>
      </c>
      <c r="C9" s="16">
        <v>10</v>
      </c>
      <c r="D9" s="6">
        <v>4354.0739999999996</v>
      </c>
      <c r="E9" s="6">
        <v>6936.9294240000008</v>
      </c>
      <c r="F9" s="7">
        <v>50.919310984411418</v>
      </c>
      <c r="G9" s="7">
        <v>78.118084828960448</v>
      </c>
      <c r="H9" s="61">
        <v>9.5</v>
      </c>
      <c r="I9" s="61">
        <v>21</v>
      </c>
      <c r="J9" s="22">
        <f t="shared" si="0"/>
        <v>7.0150000000000006</v>
      </c>
      <c r="K9" s="22">
        <f>M9*B9</f>
        <v>4.37</v>
      </c>
      <c r="L9" s="22">
        <f>N9*B9</f>
        <v>13.207682632937914</v>
      </c>
      <c r="M9" s="22">
        <v>9.5</v>
      </c>
      <c r="N9" s="8">
        <f>U9-O9</f>
        <v>28.712353549865028</v>
      </c>
      <c r="O9" s="9">
        <f>(T9-I9)</f>
        <v>83.287646450134972</v>
      </c>
      <c r="P9" s="10">
        <v>5.1695616211745241</v>
      </c>
      <c r="Q9" s="11"/>
      <c r="R9" s="16">
        <v>10</v>
      </c>
      <c r="S9" s="12">
        <f>F9+H9+P9</f>
        <v>65.588872605585948</v>
      </c>
      <c r="T9" s="12">
        <f>G9+I9+P9</f>
        <v>104.28764645013497</v>
      </c>
      <c r="U9" s="31">
        <v>112</v>
      </c>
      <c r="V9" s="13"/>
    </row>
    <row r="10" spans="2:25" ht="25" customHeight="1" x14ac:dyDescent="0.3">
      <c r="B10" s="37">
        <f>VLOOKUP($G$3,$D$36:$I$38,6,FALSE)</f>
        <v>0.06</v>
      </c>
      <c r="C10" s="16">
        <v>11</v>
      </c>
      <c r="D10" s="6">
        <v>5062.7112479999996</v>
      </c>
      <c r="E10" s="6">
        <v>8406.265535999999</v>
      </c>
      <c r="F10" s="7">
        <v>59.100140491448016</v>
      </c>
      <c r="G10" s="7">
        <v>93.935980085533785</v>
      </c>
      <c r="H10" s="61">
        <v>10.5</v>
      </c>
      <c r="I10" s="61">
        <v>21</v>
      </c>
      <c r="J10" s="22">
        <f t="shared" si="0"/>
        <v>0.94499999999999995</v>
      </c>
      <c r="K10" s="22">
        <f>M10*B10</f>
        <v>0.63</v>
      </c>
      <c r="L10" s="22">
        <f>N10*B10</f>
        <v>1.7543210561129139</v>
      </c>
      <c r="M10" s="22">
        <v>10.5</v>
      </c>
      <c r="N10" s="8">
        <f>U10-O10</f>
        <v>29.238684268548568</v>
      </c>
      <c r="O10" s="9">
        <f>(T10-I10)</f>
        <v>100.76131573145143</v>
      </c>
      <c r="P10" s="10">
        <v>6.8253356459176464</v>
      </c>
      <c r="Q10" s="11"/>
      <c r="R10" s="16">
        <v>11</v>
      </c>
      <c r="S10" s="12">
        <f>F10+H10+P10</f>
        <v>76.425476137365663</v>
      </c>
      <c r="T10" s="12">
        <f>G10+I10+P10</f>
        <v>121.76131573145143</v>
      </c>
      <c r="U10" s="31">
        <v>130</v>
      </c>
      <c r="V10" s="13"/>
    </row>
    <row r="11" spans="2:25" x14ac:dyDescent="0.3">
      <c r="B11" s="38">
        <f>SUM(B10+B9+B8+B7+B6)</f>
        <v>1</v>
      </c>
      <c r="J11" s="34"/>
      <c r="K11" s="34"/>
      <c r="L11" s="34"/>
      <c r="M11" s="34"/>
      <c r="N11" s="34"/>
      <c r="O11" s="34"/>
    </row>
    <row r="12" spans="2:25" x14ac:dyDescent="0.3">
      <c r="J12" s="34"/>
      <c r="K12" s="34" t="s">
        <v>39</v>
      </c>
      <c r="L12" s="34" t="s">
        <v>40</v>
      </c>
      <c r="M12" s="34"/>
      <c r="N12" s="34"/>
      <c r="O12" s="34"/>
    </row>
    <row r="13" spans="2:25" ht="24" x14ac:dyDescent="0.3">
      <c r="F13" s="81" t="s">
        <v>17</v>
      </c>
      <c r="G13" s="13"/>
      <c r="H13" s="13"/>
      <c r="I13" s="82">
        <f>J10+J9+J8+J7+J6</f>
        <v>14.025</v>
      </c>
      <c r="J13" s="34"/>
      <c r="K13" s="26">
        <f>SUM(K6:K10)</f>
        <v>8.7100000000000009</v>
      </c>
      <c r="L13" s="26">
        <f>SUM(L6:L10)</f>
        <v>26.556185223362874</v>
      </c>
      <c r="M13" s="34"/>
      <c r="N13" s="34"/>
      <c r="O13" s="34"/>
    </row>
    <row r="14" spans="2:25" ht="21" x14ac:dyDescent="0.3">
      <c r="F14" s="13"/>
      <c r="G14" s="13"/>
      <c r="H14" s="13"/>
      <c r="I14" s="23"/>
      <c r="J14" s="34"/>
      <c r="K14" s="27"/>
      <c r="L14" s="27"/>
      <c r="M14" s="34"/>
      <c r="N14" s="34"/>
      <c r="O14" s="34"/>
    </row>
    <row r="15" spans="2:25" ht="60" customHeight="1" x14ac:dyDescent="0.3">
      <c r="F15" s="81" t="s">
        <v>32</v>
      </c>
      <c r="G15" s="13"/>
      <c r="H15" s="13"/>
      <c r="I15" s="83" t="s">
        <v>36</v>
      </c>
      <c r="J15" s="34"/>
      <c r="K15" s="27" t="s">
        <v>33</v>
      </c>
      <c r="L15" s="27" t="s">
        <v>34</v>
      </c>
      <c r="M15" s="34"/>
      <c r="N15" s="34"/>
      <c r="O15" s="34"/>
    </row>
    <row r="16" spans="2:25" ht="24" customHeight="1" x14ac:dyDescent="0.3">
      <c r="D16" s="84" t="s">
        <v>51</v>
      </c>
      <c r="F16" s="13"/>
      <c r="G16" s="13"/>
      <c r="H16" s="13"/>
      <c r="I16" s="61">
        <v>0.9</v>
      </c>
      <c r="J16" s="34"/>
      <c r="K16" s="27">
        <v>0.75</v>
      </c>
      <c r="L16" s="27">
        <v>1.25</v>
      </c>
      <c r="M16" s="34"/>
      <c r="N16" s="34"/>
      <c r="O16" s="34"/>
      <c r="W16" s="63"/>
      <c r="X16" s="63"/>
      <c r="Y16" s="63"/>
    </row>
    <row r="17" spans="3:25" ht="26" x14ac:dyDescent="0.35">
      <c r="C17" s="39"/>
      <c r="F17" s="30"/>
      <c r="I17" s="23"/>
      <c r="J17" s="34"/>
      <c r="K17" s="27"/>
      <c r="L17" s="27"/>
      <c r="M17" s="34"/>
      <c r="N17" s="34"/>
      <c r="O17" s="34"/>
      <c r="W17" s="63"/>
      <c r="X17" s="63"/>
      <c r="Y17" s="63"/>
    </row>
    <row r="18" spans="3:25" ht="21" x14ac:dyDescent="0.3">
      <c r="D18" s="18"/>
      <c r="J18" s="34"/>
      <c r="K18" s="27"/>
      <c r="L18" s="34"/>
      <c r="M18" s="34"/>
      <c r="N18" s="34"/>
      <c r="O18" s="34"/>
      <c r="W18" s="63"/>
      <c r="X18" s="63"/>
      <c r="Y18" s="63"/>
    </row>
    <row r="19" spans="3:25" ht="24" x14ac:dyDescent="0.35">
      <c r="C19" s="19" t="s">
        <v>16</v>
      </c>
      <c r="F19" s="19" t="s">
        <v>15</v>
      </c>
      <c r="J19" s="34"/>
      <c r="K19" s="34"/>
      <c r="L19" s="34"/>
      <c r="M19" s="34"/>
      <c r="N19" s="34"/>
      <c r="O19" s="34"/>
      <c r="W19" s="63"/>
      <c r="X19" s="63"/>
      <c r="Y19" s="63"/>
    </row>
    <row r="20" spans="3:25" ht="64" x14ac:dyDescent="0.35">
      <c r="I20" s="40"/>
      <c r="J20" s="41"/>
      <c r="K20" s="41"/>
      <c r="L20" s="41"/>
      <c r="M20" s="41"/>
      <c r="N20" s="34"/>
      <c r="O20" s="34"/>
      <c r="P20" s="72" t="s">
        <v>42</v>
      </c>
      <c r="Q20" s="72"/>
      <c r="R20" s="72" t="s">
        <v>43</v>
      </c>
      <c r="S20" s="72" t="s">
        <v>44</v>
      </c>
      <c r="T20" s="80"/>
      <c r="U20" s="72" t="s">
        <v>49</v>
      </c>
      <c r="V20" s="76">
        <f>'INVULBLAD Broker'!I13</f>
        <v>14.025</v>
      </c>
      <c r="W20" s="64"/>
      <c r="X20" s="64"/>
      <c r="Y20" s="63"/>
    </row>
    <row r="21" spans="3:25" ht="24" x14ac:dyDescent="0.35">
      <c r="J21" s="34"/>
      <c r="K21" s="34"/>
      <c r="L21" s="34"/>
      <c r="M21" s="34"/>
      <c r="N21" s="34"/>
      <c r="O21" s="34"/>
      <c r="P21" s="73" t="s">
        <v>66</v>
      </c>
      <c r="Q21" s="73"/>
      <c r="R21" s="74">
        <f>'INVULBLAD Broker'!K13</f>
        <v>8.7100000000000009</v>
      </c>
      <c r="S21" s="75">
        <v>20</v>
      </c>
      <c r="T21" s="80"/>
      <c r="U21" s="77"/>
      <c r="V21" s="78"/>
      <c r="W21" s="64"/>
      <c r="X21" s="64"/>
      <c r="Y21" s="63"/>
    </row>
    <row r="22" spans="3:25" ht="21" customHeight="1" x14ac:dyDescent="0.35">
      <c r="J22" s="34"/>
      <c r="K22" s="34"/>
      <c r="L22" s="34"/>
      <c r="M22" s="34"/>
      <c r="N22" s="34"/>
      <c r="O22" s="34"/>
      <c r="P22" s="73" t="s">
        <v>67</v>
      </c>
      <c r="Q22" s="73"/>
      <c r="R22" s="74">
        <f>'INVULBLAD Broker'!L13</f>
        <v>26.556185223362874</v>
      </c>
      <c r="S22" s="75">
        <v>0</v>
      </c>
      <c r="T22" s="80"/>
      <c r="U22" s="77" t="s">
        <v>47</v>
      </c>
      <c r="V22" s="79">
        <f>((S22-S21)/(R22-R21))*V20+(20-(((S22-S21)/(R22-R21))*R21))</f>
        <v>14.043544955431701</v>
      </c>
      <c r="W22" s="64"/>
      <c r="X22" s="65"/>
      <c r="Y22" s="63"/>
    </row>
    <row r="23" spans="3:25" ht="21" customHeight="1" x14ac:dyDescent="0.35">
      <c r="I23" s="42"/>
      <c r="J23" s="42"/>
      <c r="K23" s="42"/>
      <c r="L23" s="42"/>
      <c r="M23" s="42"/>
      <c r="N23" s="42"/>
      <c r="O23" s="42"/>
      <c r="P23" s="85"/>
      <c r="Q23" s="85"/>
      <c r="R23" s="86"/>
      <c r="S23" s="87"/>
      <c r="T23" s="80"/>
      <c r="U23" s="13"/>
      <c r="V23" s="13"/>
      <c r="W23" s="64"/>
      <c r="X23" s="64"/>
      <c r="Y23" s="63"/>
    </row>
    <row r="24" spans="3:25" ht="21" customHeight="1" x14ac:dyDescent="0.35">
      <c r="J24" s="34"/>
      <c r="K24" s="34"/>
      <c r="L24" s="34"/>
      <c r="M24" s="34"/>
      <c r="N24" s="34"/>
      <c r="O24" s="34"/>
      <c r="P24" s="80"/>
      <c r="Q24" s="13"/>
      <c r="R24" s="80"/>
      <c r="S24" s="80"/>
      <c r="T24" s="80"/>
      <c r="U24" s="80"/>
      <c r="V24" s="80"/>
      <c r="W24" s="64"/>
      <c r="X24" s="64"/>
      <c r="Y24" s="63"/>
    </row>
    <row r="25" spans="3:25" ht="21" customHeight="1" x14ac:dyDescent="0.35">
      <c r="J25" s="34"/>
      <c r="K25" s="34"/>
      <c r="L25" s="34"/>
      <c r="M25" s="34"/>
      <c r="N25" s="34"/>
      <c r="O25" s="34"/>
      <c r="P25" s="13"/>
      <c r="Q25" s="13"/>
      <c r="R25" s="80"/>
      <c r="S25" s="80"/>
      <c r="T25" s="80"/>
      <c r="U25" s="80"/>
      <c r="V25" s="80"/>
      <c r="W25" s="64"/>
      <c r="X25" s="64"/>
      <c r="Y25" s="63"/>
    </row>
    <row r="26" spans="3:25" ht="43" x14ac:dyDescent="0.35">
      <c r="J26" s="34"/>
      <c r="K26" s="34"/>
      <c r="L26" s="34"/>
      <c r="M26" s="34"/>
      <c r="N26" s="34"/>
      <c r="O26" s="34"/>
      <c r="P26" s="72" t="s">
        <v>42</v>
      </c>
      <c r="Q26" s="72"/>
      <c r="R26" s="72" t="s">
        <v>43</v>
      </c>
      <c r="S26" s="72" t="s">
        <v>44</v>
      </c>
      <c r="T26" s="80"/>
      <c r="U26" s="72" t="s">
        <v>50</v>
      </c>
      <c r="V26" s="88">
        <f>'INVULBLAD Broker'!I16</f>
        <v>0.9</v>
      </c>
      <c r="W26" s="64"/>
      <c r="X26" s="64"/>
      <c r="Y26" s="63"/>
    </row>
    <row r="27" spans="3:25" ht="21" customHeight="1" x14ac:dyDescent="0.35">
      <c r="J27" s="34"/>
      <c r="K27" s="34"/>
      <c r="L27" s="34"/>
      <c r="M27" s="34"/>
      <c r="N27" s="34"/>
      <c r="O27" s="34"/>
      <c r="P27" s="73" t="s">
        <v>68</v>
      </c>
      <c r="Q27" s="73"/>
      <c r="R27" s="74">
        <f>'INVULBLAD Broker'!K16</f>
        <v>0.75</v>
      </c>
      <c r="S27" s="75">
        <v>5</v>
      </c>
      <c r="T27" s="80"/>
      <c r="U27" s="77"/>
      <c r="V27" s="78"/>
      <c r="W27" s="64"/>
      <c r="X27" s="64"/>
      <c r="Y27" s="63"/>
    </row>
    <row r="28" spans="3:25" ht="21" customHeight="1" x14ac:dyDescent="0.35">
      <c r="J28" s="34"/>
      <c r="K28" s="34"/>
      <c r="L28" s="34"/>
      <c r="M28" s="34"/>
      <c r="N28" s="34"/>
      <c r="O28" s="34"/>
      <c r="P28" s="73" t="s">
        <v>69</v>
      </c>
      <c r="Q28" s="73"/>
      <c r="R28" s="74">
        <f>'INVULBLAD Broker'!L16</f>
        <v>1.25</v>
      </c>
      <c r="S28" s="75">
        <v>0</v>
      </c>
      <c r="T28" s="80"/>
      <c r="U28" s="77" t="s">
        <v>47</v>
      </c>
      <c r="V28" s="79">
        <f>((S28-S27)/(R28-R27))*V26+(5-(((S28-S27)/(R28-R27))*R27))</f>
        <v>3.5</v>
      </c>
      <c r="W28" s="64"/>
      <c r="X28" s="65"/>
      <c r="Y28" s="63"/>
    </row>
    <row r="29" spans="3:25" ht="24" x14ac:dyDescent="0.35">
      <c r="J29" s="34"/>
      <c r="K29" s="34"/>
      <c r="L29" s="34"/>
      <c r="M29" s="34"/>
      <c r="N29" s="34"/>
      <c r="O29" s="34"/>
      <c r="P29" s="85"/>
      <c r="Q29" s="85"/>
      <c r="R29" s="86"/>
      <c r="S29" s="87"/>
      <c r="T29" s="80"/>
      <c r="U29" s="13"/>
      <c r="V29" s="13"/>
      <c r="W29" s="64"/>
      <c r="X29" s="64"/>
      <c r="Y29" s="63"/>
    </row>
    <row r="30" spans="3:25" ht="21" x14ac:dyDescent="0.3">
      <c r="E30" s="43"/>
      <c r="J30" s="34"/>
      <c r="K30" s="34"/>
      <c r="L30" s="34"/>
      <c r="M30" s="34"/>
      <c r="N30" s="34"/>
      <c r="O30" s="34"/>
      <c r="P30" s="13"/>
      <c r="Q30" s="13"/>
      <c r="R30" s="13"/>
      <c r="S30" s="13"/>
      <c r="T30" s="13"/>
      <c r="U30" s="13"/>
      <c r="V30" s="13"/>
      <c r="W30" s="63"/>
      <c r="X30" s="63"/>
      <c r="Y30" s="63"/>
    </row>
    <row r="31" spans="3:25" ht="21" x14ac:dyDescent="0.3">
      <c r="E31" s="44"/>
      <c r="J31" s="34"/>
      <c r="K31" s="34"/>
      <c r="L31" s="34"/>
      <c r="M31" s="34"/>
      <c r="N31" s="34"/>
      <c r="O31" s="34"/>
      <c r="P31" s="13"/>
      <c r="Q31" s="13"/>
      <c r="R31" s="13"/>
      <c r="S31" s="13"/>
      <c r="T31" s="13"/>
      <c r="U31" s="13" t="s">
        <v>48</v>
      </c>
      <c r="V31" s="89">
        <f>V28+V22</f>
        <v>17.543544955431699</v>
      </c>
      <c r="W31" s="63"/>
      <c r="X31" s="63"/>
      <c r="Y31" s="63"/>
    </row>
    <row r="32" spans="3:25" ht="21" x14ac:dyDescent="0.3">
      <c r="E32" s="44"/>
      <c r="J32" s="34"/>
      <c r="K32" s="34"/>
      <c r="L32" s="34"/>
      <c r="M32" s="34"/>
      <c r="N32" s="34"/>
      <c r="O32" s="34"/>
      <c r="P32" s="13"/>
      <c r="Q32" s="13"/>
      <c r="R32" s="13"/>
      <c r="S32" s="13"/>
      <c r="T32" s="13"/>
      <c r="U32" s="13"/>
      <c r="V32" s="13"/>
      <c r="W32" s="63"/>
      <c r="X32" s="63"/>
      <c r="Y32" s="63"/>
    </row>
    <row r="33" spans="3:25" ht="21" x14ac:dyDescent="0.3">
      <c r="E33" s="44"/>
      <c r="J33" s="34"/>
      <c r="K33" s="34"/>
      <c r="L33" s="34"/>
      <c r="M33" s="34"/>
      <c r="N33" s="34"/>
      <c r="O33" s="34"/>
      <c r="P33" s="80" t="s">
        <v>61</v>
      </c>
      <c r="Q33" s="13"/>
      <c r="R33" s="13"/>
      <c r="S33" s="13"/>
      <c r="T33" s="13"/>
      <c r="U33" s="13"/>
      <c r="V33" s="13"/>
      <c r="W33" s="63"/>
      <c r="X33" s="63"/>
      <c r="Y33" s="63"/>
    </row>
    <row r="34" spans="3:25" x14ac:dyDescent="0.3">
      <c r="E34" s="44"/>
      <c r="J34" s="34"/>
      <c r="K34" s="34"/>
      <c r="L34" s="34"/>
      <c r="M34" s="34"/>
      <c r="N34" s="34"/>
      <c r="O34" s="34"/>
      <c r="W34" s="63"/>
      <c r="X34" s="63"/>
      <c r="Y34" s="63"/>
    </row>
    <row r="35" spans="3:25" ht="26" hidden="1" x14ac:dyDescent="0.35">
      <c r="C35" s="45"/>
      <c r="D35" s="45"/>
      <c r="E35" s="46">
        <v>7</v>
      </c>
      <c r="F35" s="47">
        <v>8</v>
      </c>
      <c r="G35" s="47">
        <v>9</v>
      </c>
      <c r="H35" s="47">
        <v>10</v>
      </c>
      <c r="I35" s="47">
        <v>11</v>
      </c>
      <c r="J35" s="34"/>
      <c r="K35" s="48"/>
      <c r="L35" s="48"/>
      <c r="M35" s="34"/>
      <c r="N35" s="34"/>
      <c r="O35" s="34"/>
      <c r="W35" s="63"/>
      <c r="X35" s="63"/>
      <c r="Y35" s="63"/>
    </row>
    <row r="36" spans="3:25" ht="26" hidden="1" x14ac:dyDescent="0.35">
      <c r="C36" s="49"/>
      <c r="D36" s="50" t="s">
        <v>29</v>
      </c>
      <c r="E36" s="51">
        <v>0.11</v>
      </c>
      <c r="F36" s="51">
        <v>0.15</v>
      </c>
      <c r="G36" s="51">
        <v>0.22</v>
      </c>
      <c r="H36" s="51">
        <v>0.46</v>
      </c>
      <c r="I36" s="51">
        <v>0.06</v>
      </c>
      <c r="J36" s="52">
        <f t="shared" ref="J36:J37" si="1">SUM(E36:I36)</f>
        <v>1</v>
      </c>
      <c r="K36" s="53"/>
      <c r="L36" s="53"/>
      <c r="M36" s="52"/>
      <c r="N36" s="34"/>
      <c r="O36" s="34"/>
      <c r="W36" s="63"/>
      <c r="X36" s="63"/>
      <c r="Y36" s="63"/>
    </row>
    <row r="37" spans="3:25" ht="26" hidden="1" x14ac:dyDescent="0.35">
      <c r="C37" s="49"/>
      <c r="D37" s="54" t="s">
        <v>23</v>
      </c>
      <c r="E37" s="51">
        <v>0.06</v>
      </c>
      <c r="F37" s="51">
        <v>0.26</v>
      </c>
      <c r="G37" s="51">
        <v>0.39</v>
      </c>
      <c r="H37" s="51">
        <v>0.28000000000000003</v>
      </c>
      <c r="I37" s="51">
        <v>0.01</v>
      </c>
      <c r="J37" s="52">
        <f t="shared" si="1"/>
        <v>1</v>
      </c>
      <c r="K37" s="53"/>
      <c r="L37" s="53"/>
      <c r="M37" s="52"/>
      <c r="N37" s="34"/>
      <c r="O37" s="34"/>
      <c r="W37" s="63"/>
      <c r="X37" s="63"/>
      <c r="Y37" s="63"/>
    </row>
    <row r="38" spans="3:25" ht="26" hidden="1" x14ac:dyDescent="0.35">
      <c r="C38" s="49"/>
      <c r="D38" s="54" t="s">
        <v>30</v>
      </c>
      <c r="E38" s="51">
        <v>7.0000000000000007E-2</v>
      </c>
      <c r="F38" s="51">
        <v>0.21</v>
      </c>
      <c r="G38" s="51">
        <v>0.34</v>
      </c>
      <c r="H38" s="51">
        <v>0.28000000000000003</v>
      </c>
      <c r="I38" s="51">
        <v>0.1</v>
      </c>
      <c r="J38" s="52">
        <f>SUM(E38:I38)</f>
        <v>1.0000000000000002</v>
      </c>
      <c r="K38" s="53"/>
      <c r="L38" s="53"/>
      <c r="M38" s="52"/>
      <c r="N38" s="34"/>
      <c r="O38" s="34"/>
      <c r="W38" s="63"/>
      <c r="X38" s="63"/>
      <c r="Y38" s="63"/>
    </row>
    <row r="39" spans="3:25" ht="26" hidden="1" x14ac:dyDescent="0.35">
      <c r="C39" s="49"/>
      <c r="D39" s="49"/>
      <c r="E39" s="54"/>
      <c r="F39" s="55"/>
      <c r="G39" s="55"/>
      <c r="H39" s="55"/>
      <c r="I39" s="55"/>
      <c r="J39" s="34"/>
      <c r="K39" s="53"/>
      <c r="L39" s="53"/>
      <c r="M39" s="34"/>
      <c r="N39" s="34"/>
      <c r="O39" s="34"/>
      <c r="W39" s="63"/>
      <c r="X39" s="63"/>
      <c r="Y39" s="63"/>
    </row>
    <row r="40" spans="3:25" ht="26" hidden="1" x14ac:dyDescent="0.35">
      <c r="C40" s="49"/>
      <c r="D40" s="49"/>
      <c r="E40" s="54"/>
      <c r="F40" s="55"/>
      <c r="G40" s="55"/>
      <c r="H40" s="55"/>
      <c r="I40" s="55"/>
      <c r="J40" s="34"/>
      <c r="K40" s="53"/>
      <c r="L40" s="53"/>
      <c r="M40" s="34"/>
      <c r="N40" s="34"/>
      <c r="O40" s="34"/>
      <c r="W40" s="63"/>
      <c r="X40" s="63"/>
      <c r="Y40" s="63"/>
    </row>
    <row r="41" spans="3:25" ht="26" x14ac:dyDescent="0.35">
      <c r="C41" s="49"/>
      <c r="D41" s="49"/>
      <c r="E41" s="54"/>
      <c r="F41" s="55"/>
      <c r="G41" s="55"/>
      <c r="H41" s="55"/>
      <c r="I41" s="55"/>
      <c r="J41" s="34"/>
      <c r="K41" s="53"/>
      <c r="L41" s="53"/>
      <c r="M41" s="34"/>
      <c r="N41" s="34"/>
      <c r="O41" s="34"/>
      <c r="W41" s="63"/>
      <c r="X41" s="63"/>
      <c r="Y41" s="63"/>
    </row>
    <row r="42" spans="3:25" ht="26" x14ac:dyDescent="0.35">
      <c r="C42" s="49"/>
      <c r="D42" s="49"/>
      <c r="E42" s="54"/>
      <c r="F42" s="56"/>
      <c r="G42" s="56"/>
      <c r="H42" s="56"/>
      <c r="I42" s="56"/>
      <c r="J42" s="34"/>
      <c r="K42" s="57"/>
      <c r="L42" s="57"/>
      <c r="M42" s="34"/>
      <c r="N42" s="34"/>
      <c r="O42" s="34"/>
    </row>
    <row r="43" spans="3:25" x14ac:dyDescent="0.3">
      <c r="C43" s="45"/>
      <c r="D43" s="45"/>
      <c r="E43" s="45"/>
      <c r="F43" s="45"/>
      <c r="J43" s="34"/>
      <c r="K43" s="34"/>
      <c r="L43" s="34"/>
      <c r="M43" s="34"/>
      <c r="N43" s="34"/>
      <c r="O43" s="34"/>
    </row>
    <row r="44" spans="3:25" x14ac:dyDescent="0.3">
      <c r="J44" s="34"/>
      <c r="K44" s="34"/>
      <c r="L44" s="34"/>
      <c r="M44" s="34"/>
      <c r="N44" s="34"/>
      <c r="O44" s="34"/>
    </row>
  </sheetData>
  <sheetProtection algorithmName="SHA-512" hashValue="Jej5T20kWXlVSEzS5ITsFi/dEO/841FOpoZP33MIaatI1HVBJ4jSordMy/Qj0Q0c61Rix5yPkHJt2yqR76Oc+w==" saltValue="g59pbEDv44D5GTZu8H+cpA==" spinCount="100000" sheet="1" selectLockedCells="1"/>
  <mergeCells count="3">
    <mergeCell ref="G3:I3"/>
    <mergeCell ref="R4:T4"/>
    <mergeCell ref="G2:I2"/>
  </mergeCells>
  <dataValidations count="4">
    <dataValidation type="decimal" allowBlank="1" showInputMessage="1" showErrorMessage="1" sqref="H6:H10" xr:uid="{13817067-8172-864C-BA54-50D853B35DE8}">
      <formula1>M6</formula1>
      <formula2>N6</formula2>
    </dataValidation>
    <dataValidation type="decimal" allowBlank="1" showInputMessage="1" showErrorMessage="1" sqref="I6:I10" xr:uid="{C2EFE2F6-50FF-E44A-95B6-9D07800864C6}">
      <formula1>M6</formula1>
      <formula2>N6</formula2>
    </dataValidation>
    <dataValidation type="list" allowBlank="1" showInputMessage="1" showErrorMessage="1" sqref="G3:I3 K3:L3" xr:uid="{CBFA4690-A4C5-284C-A2F2-EB07C183F2F3}">
      <formula1>$D$36:$D$38</formula1>
    </dataValidation>
    <dataValidation type="decimal" allowBlank="1" showInputMessage="1" showErrorMessage="1" sqref="I16" xr:uid="{7ACA176F-9048-F741-A5C1-6E94418CFFF2}">
      <formula1>K16</formula1>
      <formula2>L16</formula2>
    </dataValidation>
  </dataValidations>
  <pageMargins left="0.7" right="0.7" top="0.75" bottom="0.75" header="0.3" footer="0.3"/>
  <pageSetup paperSize="9" scale="46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INVULINSTRUCTIE</vt:lpstr>
      <vt:lpstr>INVULBLAD</vt:lpstr>
      <vt:lpstr>INVULBLAD Broker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Siep Scherpel</dc:creator>
  <cp:lastModifiedBy>Siep Scherpel</cp:lastModifiedBy>
  <cp:lastPrinted>2018-03-13T13:15:48Z</cp:lastPrinted>
  <dcterms:created xsi:type="dcterms:W3CDTF">2018-02-21T13:45:45Z</dcterms:created>
  <dcterms:modified xsi:type="dcterms:W3CDTF">2018-03-13T13:38:40Z</dcterms:modified>
</cp:coreProperties>
</file>